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PRZETARGI\Rok 2026\ZP_04_2026 - Leki\"/>
    </mc:Choice>
  </mc:AlternateContent>
  <bookViews>
    <workbookView xWindow="-105" yWindow="-105" windowWidth="30930" windowHeight="16770"/>
  </bookViews>
  <sheets>
    <sheet name="Załącznik Nr 5A" sheetId="4" r:id="rId1"/>
    <sheet name="Załącznik Nr 5B" sheetId="2" r:id="rId2"/>
    <sheet name="Załącznik Nr 5C" sheetId="3" r:id="rId3"/>
    <sheet name="Załącznik Nr 5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0" i="5" l="1"/>
  <c r="K30" i="5"/>
  <c r="M30" i="5" s="1"/>
  <c r="L29" i="5"/>
  <c r="K29" i="5"/>
  <c r="M29" i="5" s="1"/>
  <c r="L28" i="5"/>
  <c r="K28" i="5"/>
  <c r="M28" i="5" s="1"/>
  <c r="L27" i="5"/>
  <c r="K27" i="5"/>
  <c r="M27" i="5" s="1"/>
  <c r="M26" i="5"/>
  <c r="L26" i="5"/>
  <c r="K26" i="5"/>
  <c r="L25" i="5"/>
  <c r="K25" i="5"/>
  <c r="M25" i="5" s="1"/>
  <c r="L24" i="5"/>
  <c r="K24" i="5"/>
  <c r="M24" i="5" s="1"/>
  <c r="L23" i="5"/>
  <c r="K23" i="5"/>
  <c r="M23" i="5" s="1"/>
  <c r="L22" i="5"/>
  <c r="K22" i="5"/>
  <c r="M22" i="5" s="1"/>
  <c r="L21" i="5"/>
  <c r="K21" i="5"/>
  <c r="M21" i="5" s="1"/>
  <c r="L20" i="5"/>
  <c r="K20" i="5"/>
  <c r="M20" i="5" s="1"/>
  <c r="L19" i="5"/>
  <c r="K19" i="5"/>
  <c r="M19" i="5" s="1"/>
  <c r="L18" i="5"/>
  <c r="K18" i="5"/>
  <c r="M18" i="5" s="1"/>
  <c r="L17" i="5"/>
  <c r="K17" i="5"/>
  <c r="M17" i="5" s="1"/>
  <c r="L16" i="5"/>
  <c r="K16" i="5"/>
  <c r="M16" i="5" s="1"/>
  <c r="M15" i="5"/>
  <c r="L15" i="5"/>
  <c r="K15" i="5"/>
  <c r="L14" i="5"/>
  <c r="K14" i="5"/>
  <c r="M14" i="5" s="1"/>
  <c r="L13" i="5"/>
  <c r="K13" i="5"/>
  <c r="M13" i="5" s="1"/>
  <c r="L12" i="5"/>
  <c r="K12" i="5"/>
  <c r="M12" i="5" s="1"/>
  <c r="L11" i="5"/>
  <c r="K11" i="5"/>
  <c r="M11" i="5" s="1"/>
  <c r="M10" i="5"/>
  <c r="L10" i="5"/>
  <c r="K10" i="5"/>
  <c r="L9" i="5"/>
  <c r="K9" i="5"/>
  <c r="M9" i="5" s="1"/>
  <c r="L8" i="5"/>
  <c r="K8" i="5"/>
  <c r="M8" i="5" s="1"/>
  <c r="L7" i="5"/>
  <c r="K7" i="5"/>
  <c r="M7" i="5" s="1"/>
  <c r="L6" i="5"/>
  <c r="K6" i="5"/>
  <c r="M6" i="5" s="1"/>
  <c r="L5" i="5"/>
  <c r="L33" i="5" s="1"/>
  <c r="K5" i="5"/>
  <c r="M5" i="5" s="1"/>
  <c r="M33" i="5" l="1"/>
  <c r="L347" i="4"/>
  <c r="K347" i="4"/>
  <c r="M347" i="4" s="1"/>
  <c r="M346" i="4"/>
  <c r="L346" i="4"/>
  <c r="K346" i="4"/>
  <c r="L345" i="4"/>
  <c r="K345" i="4"/>
  <c r="M345" i="4" s="1"/>
  <c r="L344" i="4"/>
  <c r="K344" i="4"/>
  <c r="M344" i="4" s="1"/>
  <c r="M343" i="4"/>
  <c r="L343" i="4"/>
  <c r="K343" i="4"/>
  <c r="M342" i="4"/>
  <c r="L342" i="4"/>
  <c r="K342" i="4"/>
  <c r="L341" i="4"/>
  <c r="K341" i="4"/>
  <c r="M341" i="4" s="1"/>
  <c r="L340" i="4"/>
  <c r="K340" i="4"/>
  <c r="M340" i="4" s="1"/>
  <c r="L339" i="4"/>
  <c r="K339" i="4"/>
  <c r="M339" i="4" s="1"/>
  <c r="M338" i="4"/>
  <c r="L338" i="4"/>
  <c r="K338" i="4"/>
  <c r="M337" i="4"/>
  <c r="L337" i="4"/>
  <c r="K337" i="4"/>
  <c r="L336" i="4"/>
  <c r="K336" i="4"/>
  <c r="M336" i="4" s="1"/>
  <c r="M335" i="4"/>
  <c r="L335" i="4"/>
  <c r="K335" i="4"/>
  <c r="L334" i="4"/>
  <c r="K334" i="4"/>
  <c r="M334" i="4" s="1"/>
  <c r="L333" i="4"/>
  <c r="K333" i="4"/>
  <c r="M333" i="4" s="1"/>
  <c r="M332" i="4"/>
  <c r="L332" i="4"/>
  <c r="K332" i="4"/>
  <c r="L331" i="4"/>
  <c r="K331" i="4"/>
  <c r="M331" i="4" s="1"/>
  <c r="M330" i="4"/>
  <c r="L330" i="4"/>
  <c r="K330" i="4"/>
  <c r="L329" i="4"/>
  <c r="K329" i="4"/>
  <c r="M329" i="4" s="1"/>
  <c r="M328" i="4"/>
  <c r="L328" i="4"/>
  <c r="K328" i="4"/>
  <c r="M327" i="4"/>
  <c r="L327" i="4"/>
  <c r="K327" i="4"/>
  <c r="M326" i="4"/>
  <c r="L326" i="4"/>
  <c r="K326" i="4"/>
  <c r="L325" i="4"/>
  <c r="K325" i="4"/>
  <c r="M325" i="4" s="1"/>
  <c r="L324" i="4"/>
  <c r="K324" i="4"/>
  <c r="M324" i="4" s="1"/>
  <c r="L323" i="4"/>
  <c r="K323" i="4"/>
  <c r="M323" i="4" s="1"/>
  <c r="M322" i="4"/>
  <c r="L322" i="4"/>
  <c r="K322" i="4"/>
  <c r="M321" i="4"/>
  <c r="L321" i="4"/>
  <c r="K321" i="4"/>
  <c r="L320" i="4"/>
  <c r="K320" i="4"/>
  <c r="M320" i="4" s="1"/>
  <c r="M319" i="4"/>
  <c r="L319" i="4"/>
  <c r="K319" i="4"/>
  <c r="M318" i="4"/>
  <c r="L318" i="4"/>
  <c r="L317" i="4"/>
  <c r="K317" i="4"/>
  <c r="M317" i="4" s="1"/>
  <c r="M316" i="4"/>
  <c r="L316" i="4"/>
  <c r="K316" i="4"/>
  <c r="M315" i="4"/>
  <c r="L315" i="4"/>
  <c r="K315" i="4"/>
  <c r="L314" i="4"/>
  <c r="K314" i="4"/>
  <c r="M314" i="4" s="1"/>
  <c r="L313" i="4"/>
  <c r="K313" i="4"/>
  <c r="M313" i="4" s="1"/>
  <c r="L312" i="4"/>
  <c r="K312" i="4"/>
  <c r="M312" i="4" s="1"/>
  <c r="L311" i="4"/>
  <c r="K311" i="4"/>
  <c r="M311" i="4" s="1"/>
  <c r="M310" i="4"/>
  <c r="L310" i="4"/>
  <c r="K310" i="4"/>
  <c r="L309" i="4"/>
  <c r="K309" i="4"/>
  <c r="M309" i="4" s="1"/>
  <c r="M308" i="4"/>
  <c r="L308" i="4"/>
  <c r="K308" i="4"/>
  <c r="L307" i="4"/>
  <c r="K307" i="4"/>
  <c r="M307" i="4" s="1"/>
  <c r="L306" i="4"/>
  <c r="K306" i="4"/>
  <c r="M306" i="4" s="1"/>
  <c r="M305" i="4"/>
  <c r="L305" i="4"/>
  <c r="K305" i="4"/>
  <c r="L304" i="4"/>
  <c r="K304" i="4"/>
  <c r="M304" i="4" s="1"/>
  <c r="M303" i="4"/>
  <c r="L303" i="4"/>
  <c r="K303" i="4"/>
  <c r="L302" i="4"/>
  <c r="K302" i="4"/>
  <c r="M302" i="4" s="1"/>
  <c r="M301" i="4"/>
  <c r="L301" i="4"/>
  <c r="K301" i="4"/>
  <c r="M300" i="4"/>
  <c r="L300" i="4"/>
  <c r="K300" i="4"/>
  <c r="M299" i="4"/>
  <c r="L299" i="4"/>
  <c r="K299" i="4"/>
  <c r="L298" i="4"/>
  <c r="K298" i="4"/>
  <c r="M298" i="4" s="1"/>
  <c r="L297" i="4"/>
  <c r="K297" i="4"/>
  <c r="M297" i="4" s="1"/>
  <c r="L296" i="4"/>
  <c r="K296" i="4"/>
  <c r="M296" i="4" s="1"/>
  <c r="L295" i="4"/>
  <c r="K295" i="4"/>
  <c r="M295" i="4" s="1"/>
  <c r="M294" i="4"/>
  <c r="L294" i="4"/>
  <c r="K294" i="4"/>
  <c r="L293" i="4"/>
  <c r="K293" i="4"/>
  <c r="M293" i="4" s="1"/>
  <c r="M292" i="4"/>
  <c r="L292" i="4"/>
  <c r="K292" i="4"/>
  <c r="L291" i="4"/>
  <c r="K291" i="4"/>
  <c r="M291" i="4" s="1"/>
  <c r="M290" i="4"/>
  <c r="L290" i="4"/>
  <c r="K290" i="4"/>
  <c r="M289" i="4"/>
  <c r="L289" i="4"/>
  <c r="K289" i="4"/>
  <c r="L288" i="4"/>
  <c r="K288" i="4"/>
  <c r="M288" i="4" s="1"/>
  <c r="M287" i="4"/>
  <c r="L287" i="4"/>
  <c r="K287" i="4"/>
  <c r="L286" i="4"/>
  <c r="K286" i="4"/>
  <c r="M286" i="4" s="1"/>
  <c r="M285" i="4"/>
  <c r="L285" i="4"/>
  <c r="K285" i="4"/>
  <c r="M284" i="4"/>
  <c r="L284" i="4"/>
  <c r="K284" i="4"/>
  <c r="M283" i="4"/>
  <c r="L283" i="4"/>
  <c r="K283" i="4"/>
  <c r="L282" i="4"/>
  <c r="K282" i="4"/>
  <c r="M282" i="4" s="1"/>
  <c r="L281" i="4"/>
  <c r="K281" i="4"/>
  <c r="M281" i="4" s="1"/>
  <c r="L280" i="4"/>
  <c r="K280" i="4"/>
  <c r="M280" i="4" s="1"/>
  <c r="L279" i="4"/>
  <c r="K279" i="4"/>
  <c r="M279" i="4" s="1"/>
  <c r="M278" i="4"/>
  <c r="L278" i="4"/>
  <c r="K278" i="4"/>
  <c r="L277" i="4"/>
  <c r="K277" i="4"/>
  <c r="M277" i="4" s="1"/>
  <c r="M276" i="4"/>
  <c r="L276" i="4"/>
  <c r="K276" i="4"/>
  <c r="L275" i="4"/>
  <c r="K275" i="4"/>
  <c r="M275" i="4" s="1"/>
  <c r="L274" i="4"/>
  <c r="K274" i="4"/>
  <c r="M274" i="4" s="1"/>
  <c r="M273" i="4"/>
  <c r="L273" i="4"/>
  <c r="K273" i="4"/>
  <c r="L272" i="4"/>
  <c r="K272" i="4"/>
  <c r="M272" i="4" s="1"/>
  <c r="M271" i="4"/>
  <c r="L271" i="4"/>
  <c r="K271" i="4"/>
  <c r="L270" i="4"/>
  <c r="K270" i="4"/>
  <c r="M270" i="4" s="1"/>
  <c r="L269" i="4"/>
  <c r="K269" i="4"/>
  <c r="M269" i="4" s="1"/>
  <c r="M268" i="4"/>
  <c r="L268" i="4"/>
  <c r="K268" i="4"/>
  <c r="M267" i="4"/>
  <c r="L267" i="4"/>
  <c r="K267" i="4"/>
  <c r="L266" i="4"/>
  <c r="K266" i="4"/>
  <c r="M266" i="4" s="1"/>
  <c r="L265" i="4"/>
  <c r="K265" i="4"/>
  <c r="M265" i="4" s="1"/>
  <c r="L264" i="4"/>
  <c r="K264" i="4"/>
  <c r="M264" i="4" s="1"/>
  <c r="M263" i="4"/>
  <c r="L263" i="4"/>
  <c r="K263" i="4"/>
  <c r="M262" i="4"/>
  <c r="L262" i="4"/>
  <c r="K262" i="4"/>
  <c r="L261" i="4"/>
  <c r="K261" i="4"/>
  <c r="M261" i="4" s="1"/>
  <c r="M260" i="4"/>
  <c r="L260" i="4"/>
  <c r="K260" i="4"/>
  <c r="L259" i="4"/>
  <c r="K259" i="4"/>
  <c r="M259" i="4" s="1"/>
  <c r="L258" i="4"/>
  <c r="K258" i="4"/>
  <c r="M258" i="4" s="1"/>
  <c r="M257" i="4"/>
  <c r="L257" i="4"/>
  <c r="K257" i="4"/>
  <c r="L256" i="4"/>
  <c r="K256" i="4"/>
  <c r="M256" i="4" s="1"/>
  <c r="M255" i="4"/>
  <c r="L255" i="4"/>
  <c r="K255" i="4"/>
  <c r="L254" i="4"/>
  <c r="K254" i="4"/>
  <c r="M254" i="4" s="1"/>
  <c r="M253" i="4"/>
  <c r="L253" i="4"/>
  <c r="K253" i="4"/>
  <c r="M252" i="4"/>
  <c r="L252" i="4"/>
  <c r="K252" i="4"/>
  <c r="M251" i="4"/>
  <c r="L251" i="4"/>
  <c r="K251" i="4"/>
  <c r="L250" i="4"/>
  <c r="K250" i="4"/>
  <c r="M250" i="4" s="1"/>
  <c r="L249" i="4"/>
  <c r="K249" i="4"/>
  <c r="M249" i="4" s="1"/>
  <c r="L248" i="4"/>
  <c r="K248" i="4"/>
  <c r="M248" i="4" s="1"/>
  <c r="M247" i="4"/>
  <c r="L247" i="4"/>
  <c r="K247" i="4"/>
  <c r="M246" i="4"/>
  <c r="L246" i="4"/>
  <c r="K246" i="4"/>
  <c r="L245" i="4"/>
  <c r="K245" i="4"/>
  <c r="M245" i="4" s="1"/>
  <c r="M244" i="4"/>
  <c r="L244" i="4"/>
  <c r="K244" i="4"/>
  <c r="L243" i="4"/>
  <c r="K243" i="4"/>
  <c r="M243" i="4" s="1"/>
  <c r="L242" i="4"/>
  <c r="K242" i="4"/>
  <c r="M242" i="4" s="1"/>
  <c r="M241" i="4"/>
  <c r="L241" i="4"/>
  <c r="K241" i="4"/>
  <c r="L240" i="4"/>
  <c r="K240" i="4"/>
  <c r="M240" i="4" s="1"/>
  <c r="M239" i="4"/>
  <c r="L239" i="4"/>
  <c r="K239" i="4"/>
  <c r="L238" i="4"/>
  <c r="K238" i="4"/>
  <c r="M238" i="4" s="1"/>
  <c r="L237" i="4"/>
  <c r="K237" i="4"/>
  <c r="M237" i="4" s="1"/>
  <c r="M236" i="4"/>
  <c r="L236" i="4"/>
  <c r="K236" i="4"/>
  <c r="M235" i="4"/>
  <c r="L235" i="4"/>
  <c r="K235" i="4"/>
  <c r="L234" i="4"/>
  <c r="K234" i="4"/>
  <c r="M234" i="4" s="1"/>
  <c r="L233" i="4"/>
  <c r="K233" i="4"/>
  <c r="M233" i="4" s="1"/>
  <c r="L232" i="4"/>
  <c r="K232" i="4"/>
  <c r="M232" i="4" s="1"/>
  <c r="L231" i="4"/>
  <c r="K231" i="4"/>
  <c r="M231" i="4" s="1"/>
  <c r="M230" i="4"/>
  <c r="L230" i="4"/>
  <c r="K230" i="4"/>
  <c r="L229" i="4"/>
  <c r="K229" i="4"/>
  <c r="M229" i="4" s="1"/>
  <c r="M228" i="4"/>
  <c r="L228" i="4"/>
  <c r="K228" i="4"/>
  <c r="L227" i="4"/>
  <c r="K227" i="4"/>
  <c r="M227" i="4" s="1"/>
  <c r="M226" i="4"/>
  <c r="L226" i="4"/>
  <c r="K226" i="4"/>
  <c r="M225" i="4"/>
  <c r="L225" i="4"/>
  <c r="K225" i="4"/>
  <c r="L224" i="4"/>
  <c r="K224" i="4"/>
  <c r="M224" i="4" s="1"/>
  <c r="M223" i="4"/>
  <c r="L223" i="4"/>
  <c r="K223" i="4"/>
  <c r="L222" i="4"/>
  <c r="K222" i="4"/>
  <c r="M222" i="4" s="1"/>
  <c r="L221" i="4"/>
  <c r="K221" i="4"/>
  <c r="M221" i="4" s="1"/>
  <c r="M220" i="4"/>
  <c r="L220" i="4"/>
  <c r="K220" i="4"/>
  <c r="M219" i="4"/>
  <c r="L219" i="4"/>
  <c r="K219" i="4"/>
  <c r="L218" i="4"/>
  <c r="K218" i="4"/>
  <c r="M218" i="4" s="1"/>
  <c r="L217" i="4"/>
  <c r="K217" i="4"/>
  <c r="M217" i="4" s="1"/>
  <c r="L216" i="4"/>
  <c r="K216" i="4"/>
  <c r="M216" i="4" s="1"/>
  <c r="M215" i="4"/>
  <c r="L215" i="4"/>
  <c r="K215" i="4"/>
  <c r="M214" i="4"/>
  <c r="L214" i="4"/>
  <c r="K214" i="4"/>
  <c r="L213" i="4"/>
  <c r="K213" i="4"/>
  <c r="M213" i="4" s="1"/>
  <c r="M212" i="4"/>
  <c r="L212" i="4"/>
  <c r="K212" i="4"/>
  <c r="L211" i="4"/>
  <c r="K211" i="4"/>
  <c r="M211" i="4" s="1"/>
  <c r="M210" i="4"/>
  <c r="L210" i="4"/>
  <c r="K210" i="4"/>
  <c r="M209" i="4"/>
  <c r="L209" i="4"/>
  <c r="K209" i="4"/>
  <c r="L208" i="4"/>
  <c r="K208" i="4"/>
  <c r="M208" i="4" s="1"/>
  <c r="M207" i="4"/>
  <c r="L207" i="4"/>
  <c r="K207" i="4"/>
  <c r="L206" i="4"/>
  <c r="K206" i="4"/>
  <c r="M206" i="4" s="1"/>
  <c r="L205" i="4"/>
  <c r="K205" i="4"/>
  <c r="M205" i="4" s="1"/>
  <c r="M204" i="4"/>
  <c r="L204" i="4"/>
  <c r="K204" i="4"/>
  <c r="M203" i="4"/>
  <c r="L203" i="4"/>
  <c r="K203" i="4"/>
  <c r="L202" i="4"/>
  <c r="K202" i="4"/>
  <c r="M202" i="4" s="1"/>
  <c r="L201" i="4"/>
  <c r="K201" i="4"/>
  <c r="M201" i="4" s="1"/>
  <c r="L200" i="4"/>
  <c r="K200" i="4"/>
  <c r="M200" i="4" s="1"/>
  <c r="L199" i="4"/>
  <c r="K199" i="4"/>
  <c r="M199" i="4" s="1"/>
  <c r="M198" i="4"/>
  <c r="L198" i="4"/>
  <c r="K198" i="4"/>
  <c r="L197" i="4"/>
  <c r="K197" i="4"/>
  <c r="M197" i="4" s="1"/>
  <c r="M196" i="4"/>
  <c r="L196" i="4"/>
  <c r="K196" i="4"/>
  <c r="L195" i="4"/>
  <c r="K195" i="4"/>
  <c r="M195" i="4" s="1"/>
  <c r="L194" i="4"/>
  <c r="K194" i="4"/>
  <c r="M194" i="4" s="1"/>
  <c r="M193" i="4"/>
  <c r="L193" i="4"/>
  <c r="K193" i="4"/>
  <c r="L192" i="4"/>
  <c r="K192" i="4"/>
  <c r="M192" i="4" s="1"/>
  <c r="M191" i="4"/>
  <c r="L191" i="4"/>
  <c r="K191" i="4"/>
  <c r="L190" i="4"/>
  <c r="K190" i="4"/>
  <c r="M190" i="4" s="1"/>
  <c r="L189" i="4"/>
  <c r="K189" i="4"/>
  <c r="M189" i="4" s="1"/>
  <c r="M188" i="4"/>
  <c r="L188" i="4"/>
  <c r="K188" i="4"/>
  <c r="M187" i="4"/>
  <c r="L187" i="4"/>
  <c r="K187" i="4"/>
  <c r="L186" i="4"/>
  <c r="K186" i="4"/>
  <c r="M186" i="4" s="1"/>
  <c r="L185" i="4"/>
  <c r="K185" i="4"/>
  <c r="M185" i="4" s="1"/>
  <c r="L184" i="4"/>
  <c r="K184" i="4"/>
  <c r="M184" i="4" s="1"/>
  <c r="L183" i="4"/>
  <c r="K183" i="4"/>
  <c r="M183" i="4" s="1"/>
  <c r="M182" i="4"/>
  <c r="L182" i="4"/>
  <c r="K182" i="4"/>
  <c r="L181" i="4"/>
  <c r="K181" i="4"/>
  <c r="M181" i="4" s="1"/>
  <c r="M180" i="4"/>
  <c r="L180" i="4"/>
  <c r="K180" i="4"/>
  <c r="L179" i="4"/>
  <c r="K179" i="4"/>
  <c r="M179" i="4" s="1"/>
  <c r="M178" i="4"/>
  <c r="L178" i="4"/>
  <c r="K178" i="4"/>
  <c r="M177" i="4"/>
  <c r="L177" i="4"/>
  <c r="K177" i="4"/>
  <c r="L176" i="4"/>
  <c r="K176" i="4"/>
  <c r="M176" i="4" s="1"/>
  <c r="M175" i="4"/>
  <c r="L175" i="4"/>
  <c r="K175" i="4"/>
  <c r="L174" i="4"/>
  <c r="K174" i="4"/>
  <c r="M174" i="4" s="1"/>
  <c r="L173" i="4"/>
  <c r="K173" i="4"/>
  <c r="M173" i="4" s="1"/>
  <c r="M172" i="4"/>
  <c r="L172" i="4"/>
  <c r="K172" i="4"/>
  <c r="M171" i="4"/>
  <c r="L171" i="4"/>
  <c r="K171" i="4"/>
  <c r="L170" i="4"/>
  <c r="K170" i="4"/>
  <c r="M170" i="4" s="1"/>
  <c r="L169" i="4"/>
  <c r="K169" i="4"/>
  <c r="M169" i="4" s="1"/>
  <c r="L168" i="4"/>
  <c r="K168" i="4"/>
  <c r="M168" i="4" s="1"/>
  <c r="L167" i="4"/>
  <c r="K167" i="4"/>
  <c r="M167" i="4" s="1"/>
  <c r="M166" i="4"/>
  <c r="L166" i="4"/>
  <c r="K166" i="4"/>
  <c r="L165" i="4"/>
  <c r="K165" i="4"/>
  <c r="M165" i="4" s="1"/>
  <c r="M164" i="4"/>
  <c r="L164" i="4"/>
  <c r="K164" i="4"/>
  <c r="L163" i="4"/>
  <c r="K163" i="4"/>
  <c r="M163" i="4" s="1"/>
  <c r="L162" i="4"/>
  <c r="K162" i="4"/>
  <c r="M162" i="4" s="1"/>
  <c r="M161" i="4"/>
  <c r="L161" i="4"/>
  <c r="K161" i="4"/>
  <c r="L160" i="4"/>
  <c r="K160" i="4"/>
  <c r="M160" i="4" s="1"/>
  <c r="M159" i="4"/>
  <c r="L159" i="4"/>
  <c r="K159" i="4"/>
  <c r="L158" i="4"/>
  <c r="K158" i="4"/>
  <c r="M158" i="4" s="1"/>
  <c r="M157" i="4"/>
  <c r="L157" i="4"/>
  <c r="K157" i="4"/>
  <c r="M156" i="4"/>
  <c r="L156" i="4"/>
  <c r="K156" i="4"/>
  <c r="M155" i="4"/>
  <c r="L155" i="4"/>
  <c r="K155" i="4"/>
  <c r="L154" i="4"/>
  <c r="K154" i="4"/>
  <c r="M154" i="4" s="1"/>
  <c r="L153" i="4"/>
  <c r="K153" i="4"/>
  <c r="M153" i="4" s="1"/>
  <c r="L152" i="4"/>
  <c r="K152" i="4"/>
  <c r="M152" i="4" s="1"/>
  <c r="M151" i="4"/>
  <c r="L151" i="4"/>
  <c r="K151" i="4"/>
  <c r="M150" i="4"/>
  <c r="L150" i="4"/>
  <c r="K150" i="4"/>
  <c r="L149" i="4"/>
  <c r="K149" i="4"/>
  <c r="M149" i="4" s="1"/>
  <c r="M148" i="4"/>
  <c r="L148" i="4"/>
  <c r="K148" i="4"/>
  <c r="L147" i="4"/>
  <c r="K147" i="4"/>
  <c r="M147" i="4" s="1"/>
  <c r="L146" i="4"/>
  <c r="K146" i="4"/>
  <c r="M146" i="4" s="1"/>
  <c r="M145" i="4"/>
  <c r="L145" i="4"/>
  <c r="K145" i="4"/>
  <c r="L144" i="4"/>
  <c r="K144" i="4"/>
  <c r="M144" i="4" s="1"/>
  <c r="M143" i="4"/>
  <c r="L143" i="4"/>
  <c r="K143" i="4"/>
  <c r="L142" i="4"/>
  <c r="K142" i="4"/>
  <c r="M142" i="4" s="1"/>
  <c r="M141" i="4"/>
  <c r="L141" i="4"/>
  <c r="K141" i="4"/>
  <c r="M140" i="4"/>
  <c r="L140" i="4"/>
  <c r="K140" i="4"/>
  <c r="M139" i="4"/>
  <c r="L139" i="4"/>
  <c r="K139" i="4"/>
  <c r="L138" i="4"/>
  <c r="K138" i="4"/>
  <c r="M138" i="4" s="1"/>
  <c r="L137" i="4"/>
  <c r="K137" i="4"/>
  <c r="M137" i="4" s="1"/>
  <c r="L136" i="4"/>
  <c r="K136" i="4"/>
  <c r="M136" i="4" s="1"/>
  <c r="M135" i="4"/>
  <c r="L135" i="4"/>
  <c r="K135" i="4"/>
  <c r="M134" i="4"/>
  <c r="L134" i="4"/>
  <c r="K134" i="4"/>
  <c r="L133" i="4"/>
  <c r="K133" i="4"/>
  <c r="M133" i="4" s="1"/>
  <c r="M132" i="4"/>
  <c r="L132" i="4"/>
  <c r="K132" i="4"/>
  <c r="L131" i="4"/>
  <c r="K131" i="4"/>
  <c r="M131" i="4" s="1"/>
  <c r="L130" i="4"/>
  <c r="K130" i="4"/>
  <c r="M130" i="4" s="1"/>
  <c r="M129" i="4"/>
  <c r="L129" i="4"/>
  <c r="K129" i="4"/>
  <c r="L128" i="4"/>
  <c r="K128" i="4"/>
  <c r="M128" i="4" s="1"/>
  <c r="M127" i="4"/>
  <c r="L127" i="4"/>
  <c r="K127" i="4"/>
  <c r="L126" i="4"/>
  <c r="K126" i="4"/>
  <c r="M126" i="4" s="1"/>
  <c r="L125" i="4"/>
  <c r="K125" i="4"/>
  <c r="M125" i="4" s="1"/>
  <c r="M124" i="4"/>
  <c r="L124" i="4"/>
  <c r="K124" i="4"/>
  <c r="M123" i="4"/>
  <c r="L123" i="4"/>
  <c r="K123" i="4"/>
  <c r="L122" i="4"/>
  <c r="K122" i="4"/>
  <c r="M122" i="4" s="1"/>
  <c r="L121" i="4"/>
  <c r="K121" i="4"/>
  <c r="M121" i="4" s="1"/>
  <c r="L120" i="4"/>
  <c r="K120" i="4"/>
  <c r="M120" i="4" s="1"/>
  <c r="L119" i="4"/>
  <c r="K119" i="4"/>
  <c r="M119" i="4" s="1"/>
  <c r="M118" i="4"/>
  <c r="L118" i="4"/>
  <c r="K118" i="4"/>
  <c r="L117" i="4"/>
  <c r="K117" i="4"/>
  <c r="M117" i="4" s="1"/>
  <c r="M116" i="4"/>
  <c r="L116" i="4"/>
  <c r="K116" i="4"/>
  <c r="L115" i="4"/>
  <c r="K115" i="4"/>
  <c r="M115" i="4" s="1"/>
  <c r="L114" i="4"/>
  <c r="K114" i="4"/>
  <c r="M114" i="4" s="1"/>
  <c r="M113" i="4"/>
  <c r="L113" i="4"/>
  <c r="K113" i="4"/>
  <c r="L112" i="4"/>
  <c r="K112" i="4"/>
  <c r="M112" i="4" s="1"/>
  <c r="M111" i="4"/>
  <c r="L111" i="4"/>
  <c r="K111" i="4"/>
  <c r="L110" i="4"/>
  <c r="K110" i="4"/>
  <c r="M110" i="4" s="1"/>
  <c r="M109" i="4"/>
  <c r="L109" i="4"/>
  <c r="K109" i="4"/>
  <c r="M108" i="4"/>
  <c r="L108" i="4"/>
  <c r="K108" i="4"/>
  <c r="M107" i="4"/>
  <c r="L107" i="4"/>
  <c r="K107" i="4"/>
  <c r="L106" i="4"/>
  <c r="K106" i="4"/>
  <c r="M106" i="4" s="1"/>
  <c r="L105" i="4"/>
  <c r="K105" i="4"/>
  <c r="M105" i="4" s="1"/>
  <c r="L104" i="4"/>
  <c r="K104" i="4"/>
  <c r="M104" i="4" s="1"/>
  <c r="M103" i="4"/>
  <c r="L103" i="4"/>
  <c r="K103" i="4"/>
  <c r="M102" i="4"/>
  <c r="L102" i="4"/>
  <c r="K102" i="4"/>
  <c r="L101" i="4"/>
  <c r="K101" i="4"/>
  <c r="M101" i="4" s="1"/>
  <c r="M100" i="4"/>
  <c r="L100" i="4"/>
  <c r="K100" i="4"/>
  <c r="L99" i="4"/>
  <c r="K99" i="4"/>
  <c r="M99" i="4" s="1"/>
  <c r="L98" i="4"/>
  <c r="K98" i="4"/>
  <c r="M98" i="4" s="1"/>
  <c r="M97" i="4"/>
  <c r="L97" i="4"/>
  <c r="K97" i="4"/>
  <c r="L96" i="4"/>
  <c r="K96" i="4"/>
  <c r="M96" i="4" s="1"/>
  <c r="M95" i="4"/>
  <c r="L95" i="4"/>
  <c r="K95" i="4"/>
  <c r="L94" i="4"/>
  <c r="K94" i="4"/>
  <c r="M94" i="4" s="1"/>
  <c r="L93" i="4"/>
  <c r="K93" i="4"/>
  <c r="M93" i="4" s="1"/>
  <c r="M92" i="4"/>
  <c r="L92" i="4"/>
  <c r="K92" i="4"/>
  <c r="M91" i="4"/>
  <c r="L91" i="4"/>
  <c r="K91" i="4"/>
  <c r="L90" i="4"/>
  <c r="K90" i="4"/>
  <c r="M90" i="4" s="1"/>
  <c r="L89" i="4"/>
  <c r="K89" i="4"/>
  <c r="M89" i="4" s="1"/>
  <c r="L88" i="4"/>
  <c r="K88" i="4"/>
  <c r="M88" i="4" s="1"/>
  <c r="L87" i="4"/>
  <c r="K87" i="4"/>
  <c r="M87" i="4" s="1"/>
  <c r="M86" i="4"/>
  <c r="L86" i="4"/>
  <c r="K86" i="4"/>
  <c r="L85" i="4"/>
  <c r="K85" i="4"/>
  <c r="M85" i="4" s="1"/>
  <c r="M84" i="4"/>
  <c r="L84" i="4"/>
  <c r="K84" i="4"/>
  <c r="L83" i="4"/>
  <c r="K83" i="4"/>
  <c r="M83" i="4" s="1"/>
  <c r="M82" i="4"/>
  <c r="L82" i="4"/>
  <c r="K82" i="4"/>
  <c r="M81" i="4"/>
  <c r="L81" i="4"/>
  <c r="K81" i="4"/>
  <c r="L80" i="4"/>
  <c r="K80" i="4"/>
  <c r="M80" i="4" s="1"/>
  <c r="M79" i="4"/>
  <c r="L79" i="4"/>
  <c r="K79" i="4"/>
  <c r="L78" i="4"/>
  <c r="K78" i="4"/>
  <c r="M78" i="4" s="1"/>
  <c r="L77" i="4"/>
  <c r="K77" i="4"/>
  <c r="M77" i="4" s="1"/>
  <c r="M76" i="4"/>
  <c r="L76" i="4"/>
  <c r="K76" i="4"/>
  <c r="M75" i="4"/>
  <c r="L75" i="4"/>
  <c r="K75" i="4"/>
  <c r="L74" i="4"/>
  <c r="K74" i="4"/>
  <c r="M74" i="4" s="1"/>
  <c r="L73" i="4"/>
  <c r="K73" i="4"/>
  <c r="M73" i="4" s="1"/>
  <c r="L72" i="4"/>
  <c r="K72" i="4"/>
  <c r="M72" i="4" s="1"/>
  <c r="L71" i="4"/>
  <c r="K71" i="4"/>
  <c r="M71" i="4" s="1"/>
  <c r="M70" i="4"/>
  <c r="L70" i="4"/>
  <c r="K70" i="4"/>
  <c r="L69" i="4"/>
  <c r="K69" i="4"/>
  <c r="M69" i="4" s="1"/>
  <c r="M68" i="4"/>
  <c r="L68" i="4"/>
  <c r="K68" i="4"/>
  <c r="L67" i="4"/>
  <c r="K67" i="4"/>
  <c r="M67" i="4" s="1"/>
  <c r="M66" i="4"/>
  <c r="L66" i="4"/>
  <c r="K66" i="4"/>
  <c r="M65" i="4"/>
  <c r="L65" i="4"/>
  <c r="K65" i="4"/>
  <c r="L64" i="4"/>
  <c r="K64" i="4"/>
  <c r="M64" i="4" s="1"/>
  <c r="M63" i="4"/>
  <c r="L63" i="4"/>
  <c r="K63" i="4"/>
  <c r="L62" i="4"/>
  <c r="K62" i="4"/>
  <c r="M62" i="4" s="1"/>
  <c r="L61" i="4"/>
  <c r="K61" i="4"/>
  <c r="M61" i="4" s="1"/>
  <c r="M60" i="4"/>
  <c r="L60" i="4"/>
  <c r="K60" i="4"/>
  <c r="M59" i="4"/>
  <c r="L59" i="4"/>
  <c r="K59" i="4"/>
  <c r="L58" i="4"/>
  <c r="K58" i="4"/>
  <c r="M58" i="4" s="1"/>
  <c r="L57" i="4"/>
  <c r="K57" i="4"/>
  <c r="M57" i="4" s="1"/>
  <c r="L56" i="4"/>
  <c r="K56" i="4"/>
  <c r="M56" i="4" s="1"/>
  <c r="L55" i="4"/>
  <c r="K55" i="4"/>
  <c r="M55" i="4" s="1"/>
  <c r="M54" i="4"/>
  <c r="L54" i="4"/>
  <c r="K54" i="4"/>
  <c r="L53" i="4"/>
  <c r="K53" i="4"/>
  <c r="M53" i="4" s="1"/>
  <c r="M52" i="4"/>
  <c r="L52" i="4"/>
  <c r="K52" i="4"/>
  <c r="L51" i="4"/>
  <c r="K51" i="4"/>
  <c r="M51" i="4" s="1"/>
  <c r="L50" i="4"/>
  <c r="K50" i="4"/>
  <c r="M50" i="4" s="1"/>
  <c r="M49" i="4"/>
  <c r="L49" i="4"/>
  <c r="K49" i="4"/>
  <c r="L48" i="4"/>
  <c r="K48" i="4"/>
  <c r="M48" i="4" s="1"/>
  <c r="M47" i="4"/>
  <c r="L47" i="4"/>
  <c r="K47" i="4"/>
  <c r="L46" i="4"/>
  <c r="K46" i="4"/>
  <c r="M46" i="4" s="1"/>
  <c r="M45" i="4"/>
  <c r="L45" i="4"/>
  <c r="K45" i="4"/>
  <c r="M44" i="4"/>
  <c r="L44" i="4"/>
  <c r="K44" i="4"/>
  <c r="M43" i="4"/>
  <c r="L43" i="4"/>
  <c r="K43" i="4"/>
  <c r="L42" i="4"/>
  <c r="K42" i="4"/>
  <c r="M42" i="4" s="1"/>
  <c r="L41" i="4"/>
  <c r="K41" i="4"/>
  <c r="M41" i="4" s="1"/>
  <c r="L40" i="4"/>
  <c r="K40" i="4"/>
  <c r="M40" i="4" s="1"/>
  <c r="L39" i="4"/>
  <c r="K39" i="4"/>
  <c r="M39" i="4" s="1"/>
  <c r="M38" i="4"/>
  <c r="L38" i="4"/>
  <c r="K38" i="4"/>
  <c r="L37" i="4"/>
  <c r="K37" i="4"/>
  <c r="M37" i="4" s="1"/>
  <c r="M36" i="4"/>
  <c r="L36" i="4"/>
  <c r="K36" i="4"/>
  <c r="L35" i="4"/>
  <c r="K35" i="4"/>
  <c r="M35" i="4" s="1"/>
  <c r="M34" i="4"/>
  <c r="L34" i="4"/>
  <c r="K34" i="4"/>
  <c r="M33" i="4"/>
  <c r="L33" i="4"/>
  <c r="K33" i="4"/>
  <c r="L32" i="4"/>
  <c r="K32" i="4"/>
  <c r="M32" i="4" s="1"/>
  <c r="M31" i="4"/>
  <c r="L31" i="4"/>
  <c r="K31" i="4"/>
  <c r="L30" i="4"/>
  <c r="K30" i="4"/>
  <c r="M30" i="4" s="1"/>
  <c r="M29" i="4"/>
  <c r="L29" i="4"/>
  <c r="K29" i="4"/>
  <c r="M28" i="4"/>
  <c r="L28" i="4"/>
  <c r="K28" i="4"/>
  <c r="M27" i="4"/>
  <c r="L27" i="4"/>
  <c r="K27" i="4"/>
  <c r="L26" i="4"/>
  <c r="K26" i="4"/>
  <c r="M26" i="4" s="1"/>
  <c r="L25" i="4"/>
  <c r="K25" i="4"/>
  <c r="M25" i="4" s="1"/>
  <c r="L24" i="4"/>
  <c r="K24" i="4"/>
  <c r="M24" i="4" s="1"/>
  <c r="L23" i="4"/>
  <c r="K23" i="4"/>
  <c r="M23" i="4" s="1"/>
  <c r="M22" i="4"/>
  <c r="L22" i="4"/>
  <c r="K22" i="4"/>
  <c r="L21" i="4"/>
  <c r="K21" i="4"/>
  <c r="M21" i="4" s="1"/>
  <c r="M20" i="4"/>
  <c r="L20" i="4"/>
  <c r="K20" i="4"/>
  <c r="L19" i="4"/>
  <c r="K19" i="4"/>
  <c r="M19" i="4" s="1"/>
  <c r="L18" i="4"/>
  <c r="K18" i="4"/>
  <c r="M18" i="4" s="1"/>
  <c r="M17" i="4"/>
  <c r="L17" i="4"/>
  <c r="K17" i="4"/>
  <c r="L16" i="4"/>
  <c r="K16" i="4"/>
  <c r="M16" i="4" s="1"/>
  <c r="M15" i="4"/>
  <c r="L15" i="4"/>
  <c r="K15" i="4"/>
  <c r="L14" i="4"/>
  <c r="K14" i="4"/>
  <c r="M14" i="4" s="1"/>
  <c r="L13" i="4"/>
  <c r="K13" i="4"/>
  <c r="M13" i="4" s="1"/>
  <c r="M12" i="4"/>
  <c r="L12" i="4"/>
  <c r="K12" i="4"/>
  <c r="M11" i="4"/>
  <c r="L11" i="4"/>
  <c r="K11" i="4"/>
  <c r="L10" i="4"/>
  <c r="K10" i="4"/>
  <c r="M10" i="4" s="1"/>
  <c r="L9" i="4"/>
  <c r="K9" i="4"/>
  <c r="M9" i="4" s="1"/>
  <c r="L8" i="4"/>
  <c r="K8" i="4"/>
  <c r="M8" i="4" s="1"/>
  <c r="M7" i="4"/>
  <c r="L7" i="4"/>
  <c r="K7" i="4"/>
  <c r="M6" i="4"/>
  <c r="L6" i="4"/>
  <c r="K6" i="4"/>
  <c r="L5" i="4"/>
  <c r="K5" i="4"/>
  <c r="M5" i="4" s="1"/>
  <c r="L31" i="3"/>
  <c r="K31" i="3"/>
  <c r="M31" i="3" s="1"/>
  <c r="L30" i="3"/>
  <c r="K30" i="3"/>
  <c r="M30" i="3" s="1"/>
  <c r="L29" i="3"/>
  <c r="K29" i="3"/>
  <c r="M29" i="3" s="1"/>
  <c r="L28" i="3"/>
  <c r="K28" i="3"/>
  <c r="M28" i="3" s="1"/>
  <c r="M27" i="3"/>
  <c r="L27" i="3"/>
  <c r="K27" i="3"/>
  <c r="L26" i="3"/>
  <c r="K26" i="3"/>
  <c r="M26" i="3" s="1"/>
  <c r="L25" i="3"/>
  <c r="K25" i="3"/>
  <c r="M25" i="3" s="1"/>
  <c r="L24" i="3"/>
  <c r="K24" i="3"/>
  <c r="M24" i="3" s="1"/>
  <c r="L23" i="3"/>
  <c r="K23" i="3"/>
  <c r="M23" i="3" s="1"/>
  <c r="L22" i="3"/>
  <c r="K22" i="3"/>
  <c r="M22" i="3" s="1"/>
  <c r="L21" i="3"/>
  <c r="K21" i="3"/>
  <c r="M21" i="3" s="1"/>
  <c r="M20" i="3"/>
  <c r="L20" i="3"/>
  <c r="K20" i="3"/>
  <c r="L19" i="3"/>
  <c r="K19" i="3"/>
  <c r="M19" i="3" s="1"/>
  <c r="L18" i="3"/>
  <c r="K18" i="3"/>
  <c r="M18" i="3" s="1"/>
  <c r="L17" i="3"/>
  <c r="K17" i="3"/>
  <c r="M17" i="3" s="1"/>
  <c r="M16" i="3"/>
  <c r="L16" i="3"/>
  <c r="K16" i="3"/>
  <c r="M15" i="3"/>
  <c r="L15" i="3"/>
  <c r="K15" i="3"/>
  <c r="M14" i="3"/>
  <c r="L14" i="3"/>
  <c r="K14" i="3"/>
  <c r="L13" i="3"/>
  <c r="K13" i="3"/>
  <c r="M13" i="3" s="1"/>
  <c r="L12" i="3"/>
  <c r="K12" i="3"/>
  <c r="M12" i="3" s="1"/>
  <c r="M11" i="3"/>
  <c r="L11" i="3"/>
  <c r="K11" i="3"/>
  <c r="L10" i="3"/>
  <c r="K10" i="3"/>
  <c r="M10" i="3" s="1"/>
  <c r="L9" i="3"/>
  <c r="K9" i="3"/>
  <c r="M9" i="3" s="1"/>
  <c r="L8" i="3"/>
  <c r="K8" i="3"/>
  <c r="M8" i="3" s="1"/>
  <c r="L7" i="3"/>
  <c r="K7" i="3"/>
  <c r="M7" i="3" s="1"/>
  <c r="L6" i="3"/>
  <c r="K6" i="3"/>
  <c r="M6" i="3" s="1"/>
  <c r="L5" i="3"/>
  <c r="L32" i="3" s="1"/>
  <c r="K5" i="3"/>
  <c r="M5" i="3" s="1"/>
  <c r="L188" i="2"/>
  <c r="M188" i="2" s="1"/>
  <c r="K188" i="2"/>
  <c r="M187" i="2"/>
  <c r="L187" i="2"/>
  <c r="K187" i="2"/>
  <c r="L186" i="2"/>
  <c r="M186" i="2" s="1"/>
  <c r="K186" i="2"/>
  <c r="L185" i="2"/>
  <c r="M185" i="2" s="1"/>
  <c r="K185" i="2"/>
  <c r="L184" i="2"/>
  <c r="M184" i="2" s="1"/>
  <c r="K184" i="2"/>
  <c r="L183" i="2"/>
  <c r="M183" i="2" s="1"/>
  <c r="K183" i="2"/>
  <c r="L182" i="2"/>
  <c r="M182" i="2" s="1"/>
  <c r="K182" i="2"/>
  <c r="L181" i="2"/>
  <c r="M181" i="2" s="1"/>
  <c r="K181" i="2"/>
  <c r="L180" i="2"/>
  <c r="M180" i="2" s="1"/>
  <c r="K180" i="2"/>
  <c r="L179" i="2"/>
  <c r="M179" i="2" s="1"/>
  <c r="K179" i="2"/>
  <c r="L178" i="2"/>
  <c r="M178" i="2" s="1"/>
  <c r="K178" i="2"/>
  <c r="L177" i="2"/>
  <c r="M177" i="2" s="1"/>
  <c r="K177" i="2"/>
  <c r="L176" i="2"/>
  <c r="M176" i="2" s="1"/>
  <c r="K176" i="2"/>
  <c r="L175" i="2"/>
  <c r="M175" i="2" s="1"/>
  <c r="K175" i="2"/>
  <c r="L174" i="2"/>
  <c r="M174" i="2" s="1"/>
  <c r="K174" i="2"/>
  <c r="M173" i="2"/>
  <c r="L173" i="2"/>
  <c r="K173" i="2"/>
  <c r="L172" i="2"/>
  <c r="M172" i="2" s="1"/>
  <c r="K172" i="2"/>
  <c r="M171" i="2"/>
  <c r="L171" i="2"/>
  <c r="K171" i="2"/>
  <c r="L170" i="2"/>
  <c r="M170" i="2" s="1"/>
  <c r="K170" i="2"/>
  <c r="L169" i="2"/>
  <c r="M169" i="2" s="1"/>
  <c r="K169" i="2"/>
  <c r="L168" i="2"/>
  <c r="M168" i="2" s="1"/>
  <c r="K168" i="2"/>
  <c r="L167" i="2"/>
  <c r="M167" i="2" s="1"/>
  <c r="K167" i="2"/>
  <c r="L166" i="2"/>
  <c r="M166" i="2" s="1"/>
  <c r="K166" i="2"/>
  <c r="L165" i="2"/>
  <c r="M165" i="2" s="1"/>
  <c r="K165" i="2"/>
  <c r="L164" i="2"/>
  <c r="M164" i="2" s="1"/>
  <c r="K164" i="2"/>
  <c r="L163" i="2"/>
  <c r="M163" i="2" s="1"/>
  <c r="K163" i="2"/>
  <c r="L162" i="2"/>
  <c r="M162" i="2" s="1"/>
  <c r="K162" i="2"/>
  <c r="L161" i="2"/>
  <c r="M161" i="2" s="1"/>
  <c r="K161" i="2"/>
  <c r="L160" i="2"/>
  <c r="M160" i="2" s="1"/>
  <c r="K160" i="2"/>
  <c r="L159" i="2"/>
  <c r="M159" i="2" s="1"/>
  <c r="K159" i="2"/>
  <c r="L158" i="2"/>
  <c r="M158" i="2" s="1"/>
  <c r="K158" i="2"/>
  <c r="M157" i="2"/>
  <c r="L157" i="2"/>
  <c r="K157" i="2"/>
  <c r="L156" i="2"/>
  <c r="M156" i="2" s="1"/>
  <c r="K156" i="2"/>
  <c r="M155" i="2"/>
  <c r="L155" i="2"/>
  <c r="K155" i="2"/>
  <c r="L154" i="2"/>
  <c r="M154" i="2" s="1"/>
  <c r="K154" i="2"/>
  <c r="L153" i="2"/>
  <c r="M153" i="2" s="1"/>
  <c r="K153" i="2"/>
  <c r="L152" i="2"/>
  <c r="M152" i="2" s="1"/>
  <c r="K152" i="2"/>
  <c r="L151" i="2"/>
  <c r="M151" i="2" s="1"/>
  <c r="K151" i="2"/>
  <c r="L150" i="2"/>
  <c r="M150" i="2" s="1"/>
  <c r="K150" i="2"/>
  <c r="L149" i="2"/>
  <c r="M149" i="2" s="1"/>
  <c r="K149" i="2"/>
  <c r="L148" i="2"/>
  <c r="M148" i="2" s="1"/>
  <c r="K148" i="2"/>
  <c r="L147" i="2"/>
  <c r="M147" i="2" s="1"/>
  <c r="K147" i="2"/>
  <c r="L146" i="2"/>
  <c r="M146" i="2" s="1"/>
  <c r="K146" i="2"/>
  <c r="L145" i="2"/>
  <c r="M145" i="2" s="1"/>
  <c r="K145" i="2"/>
  <c r="L144" i="2"/>
  <c r="M144" i="2" s="1"/>
  <c r="K144" i="2"/>
  <c r="L143" i="2"/>
  <c r="M143" i="2" s="1"/>
  <c r="K143" i="2"/>
  <c r="L142" i="2"/>
  <c r="M142" i="2" s="1"/>
  <c r="K142" i="2"/>
  <c r="M141" i="2"/>
  <c r="L141" i="2"/>
  <c r="K141" i="2"/>
  <c r="L140" i="2"/>
  <c r="M140" i="2" s="1"/>
  <c r="K140" i="2"/>
  <c r="M139" i="2"/>
  <c r="L139" i="2"/>
  <c r="K139" i="2"/>
  <c r="L138" i="2"/>
  <c r="M138" i="2" s="1"/>
  <c r="K138" i="2"/>
  <c r="L137" i="2"/>
  <c r="M137" i="2" s="1"/>
  <c r="K137" i="2"/>
  <c r="L136" i="2"/>
  <c r="M136" i="2" s="1"/>
  <c r="K136" i="2"/>
  <c r="L135" i="2"/>
  <c r="M135" i="2" s="1"/>
  <c r="K135" i="2"/>
  <c r="L134" i="2"/>
  <c r="M134" i="2" s="1"/>
  <c r="K134" i="2"/>
  <c r="L133" i="2"/>
  <c r="M133" i="2" s="1"/>
  <c r="K133" i="2"/>
  <c r="L132" i="2"/>
  <c r="M132" i="2" s="1"/>
  <c r="K132" i="2"/>
  <c r="L131" i="2"/>
  <c r="M131" i="2" s="1"/>
  <c r="K131" i="2"/>
  <c r="L130" i="2"/>
  <c r="M130" i="2" s="1"/>
  <c r="K130" i="2"/>
  <c r="L129" i="2"/>
  <c r="M129" i="2" s="1"/>
  <c r="K129" i="2"/>
  <c r="L128" i="2"/>
  <c r="M128" i="2" s="1"/>
  <c r="K128" i="2"/>
  <c r="L127" i="2"/>
  <c r="M127" i="2" s="1"/>
  <c r="K127" i="2"/>
  <c r="L126" i="2"/>
  <c r="M126" i="2" s="1"/>
  <c r="K126" i="2"/>
  <c r="M125" i="2"/>
  <c r="L125" i="2"/>
  <c r="K125" i="2"/>
  <c r="L124" i="2"/>
  <c r="M124" i="2" s="1"/>
  <c r="K124" i="2"/>
  <c r="M123" i="2"/>
  <c r="L123" i="2"/>
  <c r="K123" i="2"/>
  <c r="L122" i="2"/>
  <c r="M122" i="2" s="1"/>
  <c r="K122" i="2"/>
  <c r="L121" i="2"/>
  <c r="M121" i="2" s="1"/>
  <c r="K121" i="2"/>
  <c r="L120" i="2"/>
  <c r="M120" i="2" s="1"/>
  <c r="K120" i="2"/>
  <c r="L119" i="2"/>
  <c r="M119" i="2" s="1"/>
  <c r="K119" i="2"/>
  <c r="L118" i="2"/>
  <c r="M118" i="2" s="1"/>
  <c r="K118" i="2"/>
  <c r="L117" i="2"/>
  <c r="M117" i="2" s="1"/>
  <c r="K117" i="2"/>
  <c r="L116" i="2"/>
  <c r="M116" i="2" s="1"/>
  <c r="K116" i="2"/>
  <c r="L115" i="2"/>
  <c r="M115" i="2" s="1"/>
  <c r="K115" i="2"/>
  <c r="M114" i="2"/>
  <c r="L114" i="2"/>
  <c r="K114" i="2"/>
  <c r="L113" i="2"/>
  <c r="M113" i="2" s="1"/>
  <c r="K113" i="2"/>
  <c r="L112" i="2"/>
  <c r="M112" i="2" s="1"/>
  <c r="K112" i="2"/>
  <c r="L111" i="2"/>
  <c r="M111" i="2" s="1"/>
  <c r="K111" i="2"/>
  <c r="L110" i="2"/>
  <c r="M110" i="2" s="1"/>
  <c r="K110" i="2"/>
  <c r="M109" i="2"/>
  <c r="L109" i="2"/>
  <c r="K109" i="2"/>
  <c r="L108" i="2"/>
  <c r="M108" i="2" s="1"/>
  <c r="K108" i="2"/>
  <c r="M107" i="2"/>
  <c r="L107" i="2"/>
  <c r="K107" i="2"/>
  <c r="L106" i="2"/>
  <c r="M106" i="2" s="1"/>
  <c r="K106" i="2"/>
  <c r="L105" i="2"/>
  <c r="M105" i="2" s="1"/>
  <c r="K105" i="2"/>
  <c r="L104" i="2"/>
  <c r="M104" i="2" s="1"/>
  <c r="K104" i="2"/>
  <c r="L103" i="2"/>
  <c r="M103" i="2" s="1"/>
  <c r="K103" i="2"/>
  <c r="L102" i="2"/>
  <c r="M102" i="2" s="1"/>
  <c r="K102" i="2"/>
  <c r="L101" i="2"/>
  <c r="M101" i="2" s="1"/>
  <c r="K101" i="2"/>
  <c r="L100" i="2"/>
  <c r="M100" i="2" s="1"/>
  <c r="K100" i="2"/>
  <c r="L99" i="2"/>
  <c r="M99" i="2" s="1"/>
  <c r="K99" i="2"/>
  <c r="L98" i="2"/>
  <c r="M98" i="2" s="1"/>
  <c r="K98" i="2"/>
  <c r="L97" i="2"/>
  <c r="M97" i="2" s="1"/>
  <c r="K97" i="2"/>
  <c r="L96" i="2"/>
  <c r="M96" i="2" s="1"/>
  <c r="K96" i="2"/>
  <c r="L95" i="2"/>
  <c r="M95" i="2" s="1"/>
  <c r="K95" i="2"/>
  <c r="L94" i="2"/>
  <c r="M94" i="2" s="1"/>
  <c r="K94" i="2"/>
  <c r="M93" i="2"/>
  <c r="L93" i="2"/>
  <c r="K93" i="2"/>
  <c r="L92" i="2"/>
  <c r="M92" i="2" s="1"/>
  <c r="K92" i="2"/>
  <c r="M91" i="2"/>
  <c r="L91" i="2"/>
  <c r="K91" i="2"/>
  <c r="L90" i="2"/>
  <c r="M90" i="2" s="1"/>
  <c r="K90" i="2"/>
  <c r="L89" i="2"/>
  <c r="M89" i="2" s="1"/>
  <c r="K89" i="2"/>
  <c r="L88" i="2"/>
  <c r="M88" i="2" s="1"/>
  <c r="K88" i="2"/>
  <c r="L87" i="2"/>
  <c r="M87" i="2" s="1"/>
  <c r="K87" i="2"/>
  <c r="L86" i="2"/>
  <c r="M86" i="2" s="1"/>
  <c r="K86" i="2"/>
  <c r="L85" i="2"/>
  <c r="M85" i="2" s="1"/>
  <c r="K85" i="2"/>
  <c r="L84" i="2"/>
  <c r="M84" i="2" s="1"/>
  <c r="K84" i="2"/>
  <c r="L83" i="2"/>
  <c r="M83" i="2" s="1"/>
  <c r="K83" i="2"/>
  <c r="L82" i="2"/>
  <c r="M82" i="2" s="1"/>
  <c r="K82" i="2"/>
  <c r="L81" i="2"/>
  <c r="M81" i="2" s="1"/>
  <c r="K81" i="2"/>
  <c r="L80" i="2"/>
  <c r="M80" i="2" s="1"/>
  <c r="K80" i="2"/>
  <c r="L79" i="2"/>
  <c r="M79" i="2" s="1"/>
  <c r="K79" i="2"/>
  <c r="L78" i="2"/>
  <c r="M78" i="2" s="1"/>
  <c r="K78" i="2"/>
  <c r="M77" i="2"/>
  <c r="L77" i="2"/>
  <c r="K77" i="2"/>
  <c r="L76" i="2"/>
  <c r="M76" i="2" s="1"/>
  <c r="K76" i="2"/>
  <c r="M75" i="2"/>
  <c r="L75" i="2"/>
  <c r="K75" i="2"/>
  <c r="L74" i="2"/>
  <c r="M74" i="2" s="1"/>
  <c r="K74" i="2"/>
  <c r="L73" i="2"/>
  <c r="M73" i="2" s="1"/>
  <c r="K73" i="2"/>
  <c r="L72" i="2"/>
  <c r="M72" i="2" s="1"/>
  <c r="K72" i="2"/>
  <c r="L71" i="2"/>
  <c r="M71" i="2" s="1"/>
  <c r="K71" i="2"/>
  <c r="L70" i="2"/>
  <c r="M70" i="2" s="1"/>
  <c r="K70" i="2"/>
  <c r="L69" i="2"/>
  <c r="M69" i="2" s="1"/>
  <c r="K69" i="2"/>
  <c r="L68" i="2"/>
  <c r="M68" i="2" s="1"/>
  <c r="K68" i="2"/>
  <c r="L67" i="2"/>
  <c r="M67" i="2" s="1"/>
  <c r="K67" i="2"/>
  <c r="L66" i="2"/>
  <c r="M66" i="2" s="1"/>
  <c r="K66" i="2"/>
  <c r="L65" i="2"/>
  <c r="M65" i="2" s="1"/>
  <c r="K65" i="2"/>
  <c r="L64" i="2"/>
  <c r="M64" i="2" s="1"/>
  <c r="K64" i="2"/>
  <c r="L63" i="2"/>
  <c r="M63" i="2" s="1"/>
  <c r="K63" i="2"/>
  <c r="L62" i="2"/>
  <c r="M62" i="2" s="1"/>
  <c r="K62" i="2"/>
  <c r="M61" i="2"/>
  <c r="L61" i="2"/>
  <c r="K61" i="2"/>
  <c r="L60" i="2"/>
  <c r="M60" i="2" s="1"/>
  <c r="K60" i="2"/>
  <c r="M59" i="2"/>
  <c r="L59" i="2"/>
  <c r="K59" i="2"/>
  <c r="L58" i="2"/>
  <c r="M58" i="2" s="1"/>
  <c r="K58" i="2"/>
  <c r="L57" i="2"/>
  <c r="M57" i="2" s="1"/>
  <c r="K57" i="2"/>
  <c r="L56" i="2"/>
  <c r="M56" i="2" s="1"/>
  <c r="K56" i="2"/>
  <c r="L55" i="2"/>
  <c r="M55" i="2" s="1"/>
  <c r="K55" i="2"/>
  <c r="L54" i="2"/>
  <c r="M54" i="2" s="1"/>
  <c r="K54" i="2"/>
  <c r="L53" i="2"/>
  <c r="M53" i="2" s="1"/>
  <c r="K53" i="2"/>
  <c r="L52" i="2"/>
  <c r="M52" i="2" s="1"/>
  <c r="K52" i="2"/>
  <c r="L51" i="2"/>
  <c r="M51" i="2" s="1"/>
  <c r="K51" i="2"/>
  <c r="L50" i="2"/>
  <c r="M50" i="2" s="1"/>
  <c r="K50" i="2"/>
  <c r="L49" i="2"/>
  <c r="M49" i="2" s="1"/>
  <c r="K49" i="2"/>
  <c r="L48" i="2"/>
  <c r="M48" i="2" s="1"/>
  <c r="K48" i="2"/>
  <c r="L47" i="2"/>
  <c r="M47" i="2" s="1"/>
  <c r="K47" i="2"/>
  <c r="L46" i="2"/>
  <c r="M46" i="2" s="1"/>
  <c r="K46" i="2"/>
  <c r="M45" i="2"/>
  <c r="L45" i="2"/>
  <c r="K45" i="2"/>
  <c r="L44" i="2"/>
  <c r="M44" i="2" s="1"/>
  <c r="K44" i="2"/>
  <c r="M43" i="2"/>
  <c r="L43" i="2"/>
  <c r="K43" i="2"/>
  <c r="L42" i="2"/>
  <c r="M42" i="2" s="1"/>
  <c r="K42" i="2"/>
  <c r="L41" i="2"/>
  <c r="M41" i="2" s="1"/>
  <c r="K41" i="2"/>
  <c r="L40" i="2"/>
  <c r="M40" i="2" s="1"/>
  <c r="K40" i="2"/>
  <c r="L39" i="2"/>
  <c r="M39" i="2" s="1"/>
  <c r="K39" i="2"/>
  <c r="L38" i="2"/>
  <c r="M38" i="2" s="1"/>
  <c r="K38" i="2"/>
  <c r="L37" i="2"/>
  <c r="M37" i="2" s="1"/>
  <c r="K37" i="2"/>
  <c r="L36" i="2"/>
  <c r="M36" i="2" s="1"/>
  <c r="K36" i="2"/>
  <c r="L35" i="2"/>
  <c r="M35" i="2" s="1"/>
  <c r="K35" i="2"/>
  <c r="L34" i="2"/>
  <c r="M34" i="2" s="1"/>
  <c r="K34" i="2"/>
  <c r="L33" i="2"/>
  <c r="M33" i="2" s="1"/>
  <c r="K33" i="2"/>
  <c r="L32" i="2"/>
  <c r="M32" i="2" s="1"/>
  <c r="K32" i="2"/>
  <c r="L31" i="2"/>
  <c r="M31" i="2" s="1"/>
  <c r="K31" i="2"/>
  <c r="L30" i="2"/>
  <c r="M30" i="2" s="1"/>
  <c r="K30" i="2"/>
  <c r="M29" i="2"/>
  <c r="L29" i="2"/>
  <c r="K29" i="2"/>
  <c r="L28" i="2"/>
  <c r="M28" i="2" s="1"/>
  <c r="K28" i="2"/>
  <c r="M27" i="2"/>
  <c r="L27" i="2"/>
  <c r="K27" i="2"/>
  <c r="L26" i="2"/>
  <c r="M26" i="2" s="1"/>
  <c r="K26" i="2"/>
  <c r="L25" i="2"/>
  <c r="M25" i="2" s="1"/>
  <c r="K25" i="2"/>
  <c r="L24" i="2"/>
  <c r="M24" i="2" s="1"/>
  <c r="K24" i="2"/>
  <c r="L23" i="2"/>
  <c r="M23" i="2" s="1"/>
  <c r="K23" i="2"/>
  <c r="L22" i="2"/>
  <c r="M22" i="2" s="1"/>
  <c r="K22" i="2"/>
  <c r="L21" i="2"/>
  <c r="M21" i="2" s="1"/>
  <c r="K21" i="2"/>
  <c r="L20" i="2"/>
  <c r="M20" i="2" s="1"/>
  <c r="K20" i="2"/>
  <c r="L19" i="2"/>
  <c r="M19" i="2" s="1"/>
  <c r="K19" i="2"/>
  <c r="L18" i="2"/>
  <c r="M18" i="2" s="1"/>
  <c r="K18" i="2"/>
  <c r="L17" i="2"/>
  <c r="M17" i="2" s="1"/>
  <c r="K17" i="2"/>
  <c r="L16" i="2"/>
  <c r="M16" i="2" s="1"/>
  <c r="K16" i="2"/>
  <c r="L15" i="2"/>
  <c r="M15" i="2" s="1"/>
  <c r="K15" i="2"/>
  <c r="L14" i="2"/>
  <c r="M14" i="2" s="1"/>
  <c r="K14" i="2"/>
  <c r="M13" i="2"/>
  <c r="L13" i="2"/>
  <c r="K13" i="2"/>
  <c r="L12" i="2"/>
  <c r="M12" i="2" s="1"/>
  <c r="K12" i="2"/>
  <c r="M11" i="2"/>
  <c r="L11" i="2"/>
  <c r="K11" i="2"/>
  <c r="L10" i="2"/>
  <c r="M10" i="2" s="1"/>
  <c r="K10" i="2"/>
  <c r="L9" i="2"/>
  <c r="M9" i="2" s="1"/>
  <c r="K9" i="2"/>
  <c r="L8" i="2"/>
  <c r="M8" i="2" s="1"/>
  <c r="K8" i="2"/>
  <c r="L7" i="2"/>
  <c r="M7" i="2" s="1"/>
  <c r="K7" i="2"/>
  <c r="K189" i="2" s="1"/>
  <c r="M348" i="4" l="1"/>
  <c r="L348" i="4"/>
  <c r="M32" i="3"/>
  <c r="M189" i="2"/>
</calcChain>
</file>

<file path=xl/sharedStrings.xml><?xml version="1.0" encoding="utf-8"?>
<sst xmlns="http://schemas.openxmlformats.org/spreadsheetml/2006/main" count="3256" uniqueCount="1283">
  <si>
    <t>Id. pozycji</t>
  </si>
  <si>
    <t>Nazwa oferowanego  towaru,dawka,wielkość opakowania,postać</t>
  </si>
  <si>
    <t>Nazwa handlowa+wielkość opak</t>
  </si>
  <si>
    <t>Nazwa międzynarodowa</t>
  </si>
  <si>
    <t>Dawka</t>
  </si>
  <si>
    <t>Postać</t>
  </si>
  <si>
    <t>Jednostka</t>
  </si>
  <si>
    <t>Ilość</t>
  </si>
  <si>
    <t>Cena netto</t>
  </si>
  <si>
    <t>Stawka VAT</t>
  </si>
  <si>
    <t>Cena brutto</t>
  </si>
  <si>
    <t>Wartość netto</t>
  </si>
  <si>
    <t>Wartość brutto</t>
  </si>
  <si>
    <t>ADENOCOR 3 mg/ml, 6 fiol.a 2ml, roztwór do wstrzyknięć
Adenosinum</t>
  </si>
  <si>
    <t>adenosinum</t>
  </si>
  <si>
    <t>3mg/ml</t>
  </si>
  <si>
    <t>6 fiol a 2 ml</t>
  </si>
  <si>
    <t>op</t>
  </si>
  <si>
    <t>APIDRA SOLOSTAR 100 j.m./ml x 5 wstrzykiwaczy a 3 ml
Insulin glulisine</t>
  </si>
  <si>
    <t>Insulin glulisine</t>
  </si>
  <si>
    <t>100jm/ml</t>
  </si>
  <si>
    <t>5 wstrzykiwaczy a 3 ml</t>
  </si>
  <si>
    <t>CLEXANE 40MG/0.4ML INJ 10 ampułko-strzykawek</t>
  </si>
  <si>
    <t>enoxaparin</t>
  </si>
  <si>
    <t>40mg/0,4ml</t>
  </si>
  <si>
    <t xml:space="preserve"> 10  sztuk amp-strz a 0,4 ml</t>
  </si>
  <si>
    <t>CLEXANE 60MG/0.6ML INJ 10 ampułko-strzykawek</t>
  </si>
  <si>
    <t>60mg/0,6ml</t>
  </si>
  <si>
    <t xml:space="preserve"> 10  sztuk amp-strz a 0,6 ml</t>
  </si>
  <si>
    <t>CLEXANE 80MG/0.8ML INJ 10 ampułko-strzykawek</t>
  </si>
  <si>
    <t>80mg/0,8ml</t>
  </si>
  <si>
    <t xml:space="preserve"> 10  sztuk amp-strz a 0,8 ml</t>
  </si>
  <si>
    <t>CLEXANE 100MG/ML INJ 10 ampułko-strzykawek</t>
  </si>
  <si>
    <t>100mg/1ml</t>
  </si>
  <si>
    <t xml:space="preserve"> 10  sztuk amp-strz a 1 ml</t>
  </si>
  <si>
    <t>Clexane Forte 120mg inj. 10 ampułko-strzykawek</t>
  </si>
  <si>
    <t>120mg/0,8ml</t>
  </si>
  <si>
    <t xml:space="preserve"> 10  sztuk amp-strz</t>
  </si>
  <si>
    <t>CORDARONE 200mg x 30 tabl.
Amiodarone HCl</t>
  </si>
  <si>
    <t>amiodarone</t>
  </si>
  <si>
    <t>0,2G</t>
  </si>
  <si>
    <t>30 szt tabl</t>
  </si>
  <si>
    <t>CORDARONE 50mg/1ml inj. x 6 amp/3ml
Amiodarone HCl</t>
  </si>
  <si>
    <t>50mg/ml</t>
  </si>
  <si>
    <t xml:space="preserve"> 6 amp/3ml</t>
  </si>
  <si>
    <t>DEPAKINE 400mg/4ml inj. x 1 fiolka + rozp.
Acidum valproicum</t>
  </si>
  <si>
    <t>Acidum valproicum</t>
  </si>
  <si>
    <t>400mg/4ml</t>
  </si>
  <si>
    <t>fiolka 4 ml+rozp</t>
  </si>
  <si>
    <t>DEPAKINE CHRONO 300, 300mg x 30 tabl. powl. o przedł. uwal. 
Acidum valproicum</t>
  </si>
  <si>
    <t>300mg</t>
  </si>
  <si>
    <t>30 tabl. powl. o przedł. uwal.</t>
  </si>
  <si>
    <t>DEPAKINE CHRONO 500, 500mg x 30 tabl. powl. o przedł. uwal.
Acidum valproicum</t>
  </si>
  <si>
    <t>500mg</t>
  </si>
  <si>
    <t>IMOVANE 7.5MG TABL.powl. X 14 szt</t>
  </si>
  <si>
    <t>zopiclon</t>
  </si>
  <si>
    <t>7,5mg</t>
  </si>
  <si>
    <t>14 tabl.powl</t>
  </si>
  <si>
    <t>INSULIN ASPART SANOFI 300 jednostek/3 ml, roztwór do wstrzykiwań, 10 wstrzykiwaczy SOLOSTAR
Insulina aspart</t>
  </si>
  <si>
    <t>insulin aspart</t>
  </si>
  <si>
    <t>300jm/3ml</t>
  </si>
  <si>
    <t>10 wstrzykiwaczy SOLOSTAR</t>
  </si>
  <si>
    <t>INSULIN LISPRO SANOFI 100 j./ml roztwór do wstrzykiwań, 10 wstrzykiwaczy SOLOSTAR
Insulinum lisprum</t>
  </si>
  <si>
    <t>insulin lispro</t>
  </si>
  <si>
    <t>LANTUS SOLOSTAR 100 j.m./ml x 5 wstrzykiwaczy a 3 ml
Insulinum glargine</t>
  </si>
  <si>
    <t>insulin glagrine</t>
  </si>
  <si>
    <t>5 wstrzykiwaczy SOLOSTAR</t>
  </si>
  <si>
    <t>SULIQUA 100 jm/ml + 50 mcg/ml ,3 ml x 3 SoloStar</t>
  </si>
  <si>
    <t>100 jednostek insuliny glargine i 50 mikrogramów liksysenatydu/1ml</t>
  </si>
  <si>
    <t xml:space="preserve">100 jm/ml + 50 mcg/ml </t>
  </si>
  <si>
    <t>3 wstrzykiwacze SOLOSTAR</t>
  </si>
  <si>
    <t>SULIQUA100 jm/ml + 33 mcg/ml , 3 ml x 3 SoloStar</t>
  </si>
  <si>
    <t>100 jednostek insuliny glargine i 33 mikrogramy liksysenatydu.</t>
  </si>
  <si>
    <t xml:space="preserve">100 jm/ml + 33 mcg/ml </t>
  </si>
  <si>
    <t xml:space="preserve">STILNOX 10mg x 14 tabl. powl. 
Zolpidem                                                                                                       </t>
  </si>
  <si>
    <t>zolpidem</t>
  </si>
  <si>
    <t>10 mg</t>
  </si>
  <si>
    <t>TOUJEO SoloStar 300 jednostek/ml, roztwór do wstrzykiwań we wstrzykiwaczu, 10 wstrzykiwaczy po 1,5 ml
Insulinum glargine</t>
  </si>
  <si>
    <t>450jm/1,5ml</t>
  </si>
  <si>
    <t>CALCIUM RESONIUM
1,2 g jonów wapnia/15 g, proszek doustny lub do sporządzania zawiesiny doodbytniczej 300 G
Calcii polystyreni sulfonas</t>
  </si>
  <si>
    <t>Calcii polystyreni sulfonas</t>
  </si>
  <si>
    <t>1,2gjonów waapnia /15g</t>
  </si>
  <si>
    <t>proszek doustny lub do zawiesiny doodbytniczej 300G</t>
  </si>
  <si>
    <t>Nazwa towaru,dawka,wielkość opakowania,postać</t>
  </si>
  <si>
    <t>cena  NETTO</t>
  </si>
  <si>
    <t>wartość netto</t>
  </si>
  <si>
    <t>ACEBUTOLOL</t>
  </si>
  <si>
    <t>ACEBUTOL (SECTRAL)     TABL. POWL. 0,2 G [x30 TABL.]</t>
  </si>
  <si>
    <t>0,2 G</t>
  </si>
  <si>
    <t>TABL. POWL.</t>
  </si>
  <si>
    <t>ACENOCOUMAROL</t>
  </si>
  <si>
    <t>TABL. 0,004 G [x60 TABL.]</t>
  </si>
  <si>
    <t>0,004 G</t>
  </si>
  <si>
    <t>TABL.</t>
  </si>
  <si>
    <t>ACETAZOLAMIDE</t>
  </si>
  <si>
    <t>TABL. 0,25 G [x30 TABL.]</t>
  </si>
  <si>
    <t>0,25 G</t>
  </si>
  <si>
    <t>ACETYLSALICYLIC ACID</t>
  </si>
  <si>
    <t>TABL. POWL. 0,075 G [x60 TABL.]</t>
  </si>
  <si>
    <t>0,075 G</t>
  </si>
  <si>
    <t>TABL. POWL. 0,15 G [x60 TABL.]</t>
  </si>
  <si>
    <t>0,015 G</t>
  </si>
  <si>
    <t>TABL. POWL. 0,1 G [x28 TABL.]</t>
  </si>
  <si>
    <t>0,1 G</t>
  </si>
  <si>
    <t>ACICLOVIR</t>
  </si>
  <si>
    <t>TABL. POWL. 0,8 G [x30 TABL.]</t>
  </si>
  <si>
    <t>0,8 G</t>
  </si>
  <si>
    <t>400 MG X 30 TABL. POWL.   TABL. POWL. 400 mg [x30]</t>
  </si>
  <si>
    <t>400 mg</t>
  </si>
  <si>
    <t>AMIKACIN</t>
  </si>
  <si>
    <t>0,5 G  FIOL.   INJ. 0,5 G/2 ML [x1 FIOL.]</t>
  </si>
  <si>
    <t>0,5 G/2 ML</t>
  </si>
  <si>
    <t>INJ.</t>
  </si>
  <si>
    <t>Amiloride, Hydrochlorothiazide</t>
  </si>
  <si>
    <t>TIALORID   TABL. 55mg [x50 TABL. FIOLKA ]</t>
  </si>
  <si>
    <t>55mg</t>
  </si>
  <si>
    <t>AMIODARONE</t>
  </si>
  <si>
    <t>TABL. POWL. 0,2 G [x60 TABL. BLISTRY]</t>
  </si>
  <si>
    <t>Amoxicillinum+Ac.clavulanicum</t>
  </si>
  <si>
    <t>TABL. POWL. 0,875+0,125 G [x14 TABL.]</t>
  </si>
  <si>
    <t>0,875+0,125 G</t>
  </si>
  <si>
    <t>ANTAZOLINE</t>
  </si>
  <si>
    <t>PHENAZOLINUM   INJ. 0,1 G/2 ML [x10 AMP.]</t>
  </si>
  <si>
    <t>0,1 G/2 ML</t>
  </si>
  <si>
    <t>ANTHODIUM CHAMOMILLAE</t>
  </si>
  <si>
    <t>RUMIANEK  FIX   KOSZYCZKI herbata  [x30 TOREBEK PO 2 G]</t>
  </si>
  <si>
    <t>2g</t>
  </si>
  <si>
    <t>KOSZYCZKI</t>
  </si>
  <si>
    <t>AQUA PRO INJECTIONE</t>
  </si>
  <si>
    <t>AQUA PRO INJECTIONE   INJ. 10 ML [x100 AMP. POLIETYLEN]</t>
  </si>
  <si>
    <t>10 ML</t>
  </si>
  <si>
    <t>ASCORBIC ACID</t>
  </si>
  <si>
    <t>VITAMINUM C   INJ. 0,5 G/5 ML [x5 AMP.]</t>
  </si>
  <si>
    <t>0,5 G/5 ML</t>
  </si>
  <si>
    <t>ATORVASTATIN</t>
  </si>
  <si>
    <t>TABL. POWL. 0,01 G [x30 TABL. BLISTRY]</t>
  </si>
  <si>
    <t>0,01 G</t>
  </si>
  <si>
    <t>TABL. POWL. 0,02 G [x30 TABL. BLISTRY]</t>
  </si>
  <si>
    <t>0,02 G</t>
  </si>
  <si>
    <t>TABL. POWL. 0,04 G [x30 TABL. BLISTRY]</t>
  </si>
  <si>
    <t>0,04 G</t>
  </si>
  <si>
    <t>ATROPINUM SULFURICUM</t>
  </si>
  <si>
    <t>INJ. 0,001 G/1 ML [x10 AMP.]</t>
  </si>
  <si>
    <t>0,001 G/1 ML</t>
  </si>
  <si>
    <t>INJ. 0,5 MG/1 ML [x10 AMP.]</t>
  </si>
  <si>
    <t>0,5 MG/1 ML</t>
  </si>
  <si>
    <t>BARIUM SULFATE</t>
  </si>
  <si>
    <t>BARIUM SULFURICUM SUSP.RTG   ZAWIESINA 100 G/100 ML [x200 ML]</t>
  </si>
  <si>
    <t>100 G/100 ML</t>
  </si>
  <si>
    <t>ZAWIESINA</t>
  </si>
  <si>
    <t>BETAHISTINE</t>
  </si>
  <si>
    <t>TABL. 0,008 G [x30 TABL.]</t>
  </si>
  <si>
    <t>0,008 G</t>
  </si>
  <si>
    <t>TABL. 0,016 G [x60 TABL.]</t>
  </si>
  <si>
    <t>0,016 G</t>
  </si>
  <si>
    <t>TABL. 0,024 G [x60 TABL. = 4 BLISTRY]</t>
  </si>
  <si>
    <t>0,024 G</t>
  </si>
  <si>
    <t>BISOPROLOL</t>
  </si>
  <si>
    <t>TABL. POWL. 0,0025 G [x28 TABL.]</t>
  </si>
  <si>
    <t>0,0025 G</t>
  </si>
  <si>
    <t>TABL. POWL. 0,005 G [x28 TABL.]</t>
  </si>
  <si>
    <t>0,005 G</t>
  </si>
  <si>
    <t>TABL. POWL. 0,01 G [x28 TABL.]</t>
  </si>
  <si>
    <t>BROMHEXINE</t>
  </si>
  <si>
    <t>BEZ CUKRU   SYROP 0,004 G/5 ML [x120 ML]</t>
  </si>
  <si>
    <t>0,004 G/5 ML</t>
  </si>
  <si>
    <t>SYROP</t>
  </si>
  <si>
    <t>BUPRENORPHINE</t>
  </si>
  <si>
    <t>BUNONDOL   TABL. PODJĘZYKOWE 0,2 MG [x60 TABL. BLISTRY]</t>
  </si>
  <si>
    <t>0,2 MG</t>
  </si>
  <si>
    <t>TABL. PODJĘZYKOWE</t>
  </si>
  <si>
    <t>CALCIUM CHLORIDE</t>
  </si>
  <si>
    <t>CALCIUM CHLORATUM WZF 10%   INJ. 1 G/10 ML = 0,183 G WAPNIA [x10 AMP.]</t>
  </si>
  <si>
    <t>1 G/10 ML = 0,183 G WAPNIA</t>
  </si>
  <si>
    <t>CARBAMAZEPINE</t>
  </si>
  <si>
    <t>TABL. 0,2 G [x50 TABL. BLISTRY]</t>
  </si>
  <si>
    <t>CARVEDILOL</t>
  </si>
  <si>
    <t>TABL. POWL. 0,00625 G [x30 TABL.]</t>
  </si>
  <si>
    <t>0,00625 G</t>
  </si>
  <si>
    <t>TABL. POWL. 0,0125 G [x30 TABL.]</t>
  </si>
  <si>
    <t>0,0125 G</t>
  </si>
  <si>
    <t>TABL. POWL. 0,025 G [x30 TABL.]</t>
  </si>
  <si>
    <t>0,025 G</t>
  </si>
  <si>
    <t>CEFOTAXIME</t>
  </si>
  <si>
    <t>INJ. 1 G [x1 FIOL.]</t>
  </si>
  <si>
    <t>1 G</t>
  </si>
  <si>
    <t>INJ. 2 G [x1 FIOL.]</t>
  </si>
  <si>
    <t>2 G</t>
  </si>
  <si>
    <t>CEFTAZIDIME</t>
  </si>
  <si>
    <t>CEFTRIAXONE</t>
  </si>
  <si>
    <t>1GX1FIOL.   INJ. 1 G [x1 FIOL.]</t>
  </si>
  <si>
    <t>CEFUROXIME</t>
  </si>
  <si>
    <t>0,75 G  FIOL.   INJ. 0,75 G [x1 FIOL.]</t>
  </si>
  <si>
    <t>0,75 G</t>
  </si>
  <si>
    <t>1,5G X1FIOL.   INJ. 1,5 G [x1 FIOL.]</t>
  </si>
  <si>
    <t>1,5 G</t>
  </si>
  <si>
    <t>CEFUROXIME AXETIL</t>
  </si>
  <si>
    <t>0,5G X10TABL.   TABL. POWL. 0,5 G [x10 TABL.]</t>
  </si>
  <si>
    <t>0,5 G</t>
  </si>
  <si>
    <t>CETIRIZINE</t>
  </si>
  <si>
    <t>TABL. POWL. 0,01 G [x30 TABL.]</t>
  </si>
  <si>
    <t>CIPROFLOXACIN</t>
  </si>
  <si>
    <t>CIPRONEX   INJ. 0,2 G [x40 FLAK.]</t>
  </si>
  <si>
    <t>0,5 G   TABL. POWL. 0,5 G [x10 TABL.]</t>
  </si>
  <si>
    <t>CLEMASTINE</t>
  </si>
  <si>
    <t>TABL. 0,001 G [x30 TABL.]</t>
  </si>
  <si>
    <t>0,001 G</t>
  </si>
  <si>
    <t>CYANOCOBALAMIN</t>
  </si>
  <si>
    <t>VITAMINUM B12   INJ. 0,001 G/2 ML [x5 AMP.]</t>
  </si>
  <si>
    <t>0,001 G/2 ML</t>
  </si>
  <si>
    <t>DIAZEPAM</t>
  </si>
  <si>
    <t>RELANIUM   INJ. 0,01 G/2 ML [x5 AMP.]</t>
  </si>
  <si>
    <t>0,01 G/2 ML</t>
  </si>
  <si>
    <t>DICLOFENAC</t>
  </si>
  <si>
    <t>TABL. POWL. 0,05 G [x30 TABL.]</t>
  </si>
  <si>
    <t>0,05 G</t>
  </si>
  <si>
    <t>DIGOXIN</t>
  </si>
  <si>
    <t xml:space="preserve"> INJ. 0,5 MG/2 ML [x5 AMP.]</t>
  </si>
  <si>
    <t>0,5 MG/2 ML</t>
  </si>
  <si>
    <t>DOPAMINE</t>
  </si>
  <si>
    <t>DOPAMINUM HYDROCHLORICUM   INJ. 0,2 G/5 ML [x10 AMP.]</t>
  </si>
  <si>
    <t>0,2 G/5 ML</t>
  </si>
  <si>
    <t>DOXAZOSIN</t>
  </si>
  <si>
    <t>TABL. 0,002 G [x30 TABL.]</t>
  </si>
  <si>
    <t>0,002 G</t>
  </si>
  <si>
    <t>TABL. 0,004 G [x30 TABL.]</t>
  </si>
  <si>
    <t>DROTAVERINE</t>
  </si>
  <si>
    <t>TABL. 0,04 G [x40 TABL.]</t>
  </si>
  <si>
    <t>ENALAPRIL</t>
  </si>
  <si>
    <t>TABL. 0,005 G [x30 TABL. BLISTRY]</t>
  </si>
  <si>
    <t>TABL. 0,01 G [x30 TABL. BLISTRY]</t>
  </si>
  <si>
    <t>TABL. 0,02 G [x30 TABL. BLISTRY]</t>
  </si>
  <si>
    <t>EPINEPHRINE</t>
  </si>
  <si>
    <t>INJ. ADRENALINI  0,3 MG/dawka w  AMPUŁKOSTRZYKAWCE lub epipen</t>
  </si>
  <si>
    <t>0,001 G/1 ML -&gt; 0,3 MG/0,3 ML</t>
  </si>
  <si>
    <t>INJ. ADRENALINI    0,001 G/1 ML [x10 AMP.]</t>
  </si>
  <si>
    <t>EPLERENONE</t>
  </si>
  <si>
    <t>FLUCONAZOLE</t>
  </si>
  <si>
    <t>200mg/100ml roztwór do infuzji opak po 10butelek</t>
  </si>
  <si>
    <t>0,2G/100ml</t>
  </si>
  <si>
    <t>roztwór do infuzji</t>
  </si>
  <si>
    <t>KAPS. 0,1 G [x7 KAPS.]</t>
  </si>
  <si>
    <t>KAPS.</t>
  </si>
  <si>
    <t>fludrocortisone, gramicidin, neomycin</t>
  </si>
  <si>
    <t>Dicortineff butelka 5 ml krople do oczu i uszu</t>
  </si>
  <si>
    <t>1mg+25jm+2500jm</t>
  </si>
  <si>
    <t>KROPLE</t>
  </si>
  <si>
    <t>FOLIUM MELISSAE</t>
  </si>
  <si>
    <t>MELISA FIX   LIŚCIE 2g [x30 TOREBEK 2 G]</t>
  </si>
  <si>
    <t>LIŚCIE</t>
  </si>
  <si>
    <t>FOLIUM MENTHAE PIPERITAE</t>
  </si>
  <si>
    <t>MIĘTA FIX   LIŚCIE 2g [x30 TOREBEK 2 G]</t>
  </si>
  <si>
    <t>FOLIUM URTICAE</t>
  </si>
  <si>
    <t>POKRZYWA FIX   LIŚCIE 1,5 g [x30 TOREBEK 1,5 G]</t>
  </si>
  <si>
    <t>1,5 g</t>
  </si>
  <si>
    <t>FORMOTEROL</t>
  </si>
  <si>
    <t>KAPS. 0,012 MG [x60 KAPS.]</t>
  </si>
  <si>
    <t>0,012 MG</t>
  </si>
  <si>
    <t>FUROSEMIDE</t>
  </si>
  <si>
    <t>FUROSEMIDUM   INJ. 0,02 G/2 ML [x5 AMP.]</t>
  </si>
  <si>
    <t>0,02 G/2 ML</t>
  </si>
  <si>
    <t>FUROSEMIDUM   INJ. 0,02 G/2 ML [x50 AMP.]</t>
  </si>
  <si>
    <t>FUROSEMIDUM TABL. 0,04 G [x30 TABL. BLISTER]</t>
  </si>
  <si>
    <t>GLIMEPIRIDE</t>
  </si>
  <si>
    <t>TABL. 0,003 G [x30 TABL.]</t>
  </si>
  <si>
    <t>0,003 G</t>
  </si>
  <si>
    <t>HALOPERIDOL</t>
  </si>
  <si>
    <t>KROPLE 0,2% [x10 ML]</t>
  </si>
  <si>
    <t>0,2%</t>
  </si>
  <si>
    <t>HALOPERIDOL   INJ. 0,005 G/1 ML [x10 AMP.]</t>
  </si>
  <si>
    <t>0,005 G/1 ML</t>
  </si>
  <si>
    <t>HALOPERIDOL    TABL. 0,001 G [x40 TABL. BLISTRY]</t>
  </si>
  <si>
    <t>HALOPERIDOL    TABL. 0,005 G [x30 TABL. BLISTRY]</t>
  </si>
  <si>
    <t>HEPARIN</t>
  </si>
  <si>
    <t>HEPARINUM   INJ. 25000 J.M./5 ML [x10 FIOL.]</t>
  </si>
  <si>
    <t>25000 J.M./5 ML</t>
  </si>
  <si>
    <t>HYDROCHLOROTHIAZIDE</t>
  </si>
  <si>
    <t>HYDROCHLOROTHIAZIDUM   TABL. 0,0125 G [x30 TABL.]</t>
  </si>
  <si>
    <t>HYDROCHLOROTHIAZIDUM   TABL. 0,025 G [x30 TABL.]</t>
  </si>
  <si>
    <t>HYDROCORTISONE</t>
  </si>
  <si>
    <t>INJ. 0,1 G [x5 FIOL. + ROZP. 2 ML]</t>
  </si>
  <si>
    <t>Indapamid</t>
  </si>
  <si>
    <t>tabl.powl. 0,0025g x 20 tabl</t>
  </si>
  <si>
    <t>2,5 mg</t>
  </si>
  <si>
    <t>tabl</t>
  </si>
  <si>
    <t>IPRATROPIUM BROMIDE</t>
  </si>
  <si>
    <t>AEROZOL 0,02 MG W DAWCE [x200 DAWEK = 10 ML]</t>
  </si>
  <si>
    <t>0,02 MG W DAWCE</t>
  </si>
  <si>
    <t>AEROZOL</t>
  </si>
  <si>
    <t>KETOPROFEN</t>
  </si>
  <si>
    <t>TABL. POWL. 0,1 G [x30 TABL.]</t>
  </si>
  <si>
    <t>LERCANIDIPINE</t>
  </si>
  <si>
    <t>TABL. POWL. 0,02 G [x28 TABL.]</t>
  </si>
  <si>
    <t>LIDOCAINE</t>
  </si>
  <si>
    <t>LIGNOCAINUM HYDROCHLORICUM 2%   INJ. 0,04 G/2 ML [x10 AMP.]</t>
  </si>
  <si>
    <t>0,04 G/2 ML</t>
  </si>
  <si>
    <t>LIGNOCAINUM HYDROCHLORICUM 2%   INJ. 0,4 G/20 ML [x5 FIOL.]</t>
  </si>
  <si>
    <t>0,4 G/20 ML</t>
  </si>
  <si>
    <t>LOPERAMIDE</t>
  </si>
  <si>
    <t>LORAZEPAM</t>
  </si>
  <si>
    <t>TABL. POWL. 0,0025 G [x25 TABL.]</t>
  </si>
  <si>
    <t>TABL. 0,001 G [x25 TABL.]</t>
  </si>
  <si>
    <t>MAGNESIUM SULFATE</t>
  </si>
  <si>
    <t xml:space="preserve">INJ. MAGNESII SULFURICI 20%  2G/10ML X10AMP.   </t>
  </si>
  <si>
    <t>2 G/10 ML</t>
  </si>
  <si>
    <t>Meropenem</t>
  </si>
  <si>
    <t>500 mg proszek do sporządz. roztworu do wstrzykiwań lub infuzji -opak. po 10 fiolek</t>
  </si>
  <si>
    <t>500mg/ fiolka</t>
  </si>
  <si>
    <t>MEROPENEM</t>
  </si>
  <si>
    <t>1 g proszek do sporządz. roztworu do wstrzykiwań lub infuzji - opak. po 10 fiolek</t>
  </si>
  <si>
    <t>1G/fiolka</t>
  </si>
  <si>
    <t>METAMIZOLE</t>
  </si>
  <si>
    <t>INJ. 2,5 G/5 ML [x5 AMP.]</t>
  </si>
  <si>
    <t>2,5 G/5 ML</t>
  </si>
  <si>
    <t>TABL. 0,5 G [x12 TABL.]</t>
  </si>
  <si>
    <t>METFORMIN</t>
  </si>
  <si>
    <t>TABL. POWL. 0,5 G [x60 TABL.]</t>
  </si>
  <si>
    <t>TABL. POWL. 0,85 G [x60 TABL.]</t>
  </si>
  <si>
    <t>0,85 G</t>
  </si>
  <si>
    <t>TABL. POWL. 1 G [x60 TABL.]</t>
  </si>
  <si>
    <t>METOCLOPRAMIDE</t>
  </si>
  <si>
    <t>TABL. 0,01 G [x50 TABL. BLISTER]</t>
  </si>
  <si>
    <t>0,5%   INJ. 0,01 G/2 ML [x5 AMP.]</t>
  </si>
  <si>
    <t>METOPROLOL</t>
  </si>
  <si>
    <t>INJ. 0,005 G/5 ML [x5 AMP.]</t>
  </si>
  <si>
    <t>0,005 G/5 ML</t>
  </si>
  <si>
    <t>TABL. 0,05 G [x30 TABL. BLISTRY]</t>
  </si>
  <si>
    <t>TABL. 0,02375 G BURSZTYNIANU = 0,025 G WINIANU [x28 TABL.]</t>
  </si>
  <si>
    <t>0,02375 G BURSZTYNIANU = 0,025 G WINIANU</t>
  </si>
  <si>
    <t>TABL.o przedł dział</t>
  </si>
  <si>
    <t>TABL. 0,0475 G BURSZTYNIANU = 0,05 G WINIANU [x28 TABL.]</t>
  </si>
  <si>
    <t>0,0475 G BURSZTYNIANU = 0,05 G WINIANU</t>
  </si>
  <si>
    <t>TABL. 0,095 G BURSZTYNIANU = 0,1 G WINIANU [x28 TABL. = 2 BLISTRY]</t>
  </si>
  <si>
    <t>0,095 G BURSZTYNIANU = 0,1 G WINIANU</t>
  </si>
  <si>
    <t>METRONIDAZOLE</t>
  </si>
  <si>
    <t>TABL. 0,25 G [x20 TABL.]</t>
  </si>
  <si>
    <t xml:space="preserve">METRONIDAZOLE  0,5%   INJ. 0,5%/100 Ml   [OPAKOWANIE x40 POJEMNIK KABIPAC PO 100 ML] </t>
  </si>
  <si>
    <t>0,5%/100 ML</t>
  </si>
  <si>
    <t>MIDAZOLAM</t>
  </si>
  <si>
    <t>MIDANIUM   INJ. 0,005 G/5 ML [x10 AMP.]</t>
  </si>
  <si>
    <t>MOLSIDOMINE</t>
  </si>
  <si>
    <t>MOLSIDOMINA   TABL. 0,002 G [x30 TABL. BLISTRY]</t>
  </si>
  <si>
    <t>MOLSIDOMINA   TABL. 0,004 G [x30 TABL. BLISTRY]</t>
  </si>
  <si>
    <t>MORPHINE</t>
  </si>
  <si>
    <t>MORPHINI SULFAS   INJ. 0,01 G/1 ML [x10 AMP.]</t>
  </si>
  <si>
    <t>0,01 G/1 ML</t>
  </si>
  <si>
    <t>MORPHINI SULFAS   INJ. 0,02 G/1 ML [x10 AMP.]</t>
  </si>
  <si>
    <t>0,02 G/1 ML</t>
  </si>
  <si>
    <t>NALOXONE</t>
  </si>
  <si>
    <t>NALOXONUM HYDROCHLORICUM   INJ. 0,4 MG/1 ML [x10 AMP.]</t>
  </si>
  <si>
    <t>0,4 MG/1 ML</t>
  </si>
  <si>
    <t>NEBIVOLOL</t>
  </si>
  <si>
    <t>TABL. 0,005 G [x28 TABL. = 2 BLISTRY]</t>
  </si>
  <si>
    <t>NOREPINEPHRINE</t>
  </si>
  <si>
    <t>LEVONOR   INJ. 0,001 G/1 ML [x10 AMP.]</t>
  </si>
  <si>
    <t>LEVONOR   INJ. 0,004 G/4 ML [x5 AMP.]</t>
  </si>
  <si>
    <t>0,004 G/4 ML</t>
  </si>
  <si>
    <t>OMEPRAZOLE</t>
  </si>
  <si>
    <t>INJ. 0,04 G [x10FIOL.]</t>
  </si>
  <si>
    <t>KAPS. 0,02 G [x28 KAPS. BLISTRY]</t>
  </si>
  <si>
    <t>KAPS. 0,04 G [x28 KAPS. BLISTRY]</t>
  </si>
  <si>
    <t>OPIPRAMOL</t>
  </si>
  <si>
    <t>TABL. POWL. 0,05 G [x20 TABL.]</t>
  </si>
  <si>
    <t>PANTOPRAZOLE</t>
  </si>
  <si>
    <t>TABL. 0,02 G [x28 TABL. = 4 BLISTRY]</t>
  </si>
  <si>
    <t>TABL. 0,04 G [x28 TABL. = 4 BLISTRY]</t>
  </si>
  <si>
    <t>PAPAVERINE</t>
  </si>
  <si>
    <t>PAPAVERINUM HYDROCHLORICUM   INJ. 0,04 G/2 ML [x10 AMP.]</t>
  </si>
  <si>
    <t>PENTOXIFYLLINE</t>
  </si>
  <si>
    <t>POLFILIN   INJ. 0,1 G/5 ML [x5 AMP.]</t>
  </si>
  <si>
    <t>0,1 G/5 ML</t>
  </si>
  <si>
    <t>TABL. PROLONG 0,4 G [x60 TABL.]</t>
  </si>
  <si>
    <t>0,4 G</t>
  </si>
  <si>
    <t>PHYTOMENADIONE</t>
  </si>
  <si>
    <t>VITACON   INJ. 0,01 G/1 ML [x10 AMP.]</t>
  </si>
  <si>
    <t>PIRACETAM</t>
  </si>
  <si>
    <t>TABL. POWL. 0,8 G [x60 TABL. = 6 BLISTRŕW]</t>
  </si>
  <si>
    <t>TABL. POWL. 1,2 G [x60 TABL. = 6 BLISTRŕW]</t>
  </si>
  <si>
    <t>1,2 G</t>
  </si>
  <si>
    <t>MEMOTROPIL 20%   INJ. 1 G/5 ML [x12 AMP.]</t>
  </si>
  <si>
    <t>1 G/5 ML</t>
  </si>
  <si>
    <t>POTASSIUM CHLORIDE</t>
  </si>
  <si>
    <t>KALIUM CHLORATUM 15%   INJ. 15%/10 ML [x50 AMP.]</t>
  </si>
  <si>
    <t>15%/10 ML</t>
  </si>
  <si>
    <t>PREGABALIN</t>
  </si>
  <si>
    <t>KAPS. 0,075 G [x56 KAPS.]</t>
  </si>
  <si>
    <t>KAPS. 0,15 G [x56 KAPS.]</t>
  </si>
  <si>
    <t>0,15 G</t>
  </si>
  <si>
    <t>Preparat witaminowy z VITAMINUM B</t>
  </si>
  <si>
    <t>VITAMINUM B COMPOSITUM   TABL. POWL. 53 mg [x50 TABL. ] lek</t>
  </si>
  <si>
    <t>53 mg</t>
  </si>
  <si>
    <t>Preparat złożony</t>
  </si>
  <si>
    <t>SEPTOSAN FIX   ZIOŁA 2g [x40 TOREBEK 2 G]</t>
  </si>
  <si>
    <t>ZIOŁA</t>
  </si>
  <si>
    <t>PROPAFENONE</t>
  </si>
  <si>
    <t>TABL. POWL. 0,15 G [x60 TABL. BLISTRY]</t>
  </si>
  <si>
    <t>PROPRANOLOL</t>
  </si>
  <si>
    <t>TABL. 0,01 G [x50 TABL.]</t>
  </si>
  <si>
    <t>TABL. 0,04 G [x50 TABL.]</t>
  </si>
  <si>
    <t>PYRANTEL</t>
  </si>
  <si>
    <t>TABL. 0,25 G [x3 TABL.]</t>
  </si>
  <si>
    <t>QUETIAPINE</t>
  </si>
  <si>
    <t>RAMIPRIL</t>
  </si>
  <si>
    <t>TABL. 0,0025 G [x28 TABL.]</t>
  </si>
  <si>
    <t>TABL. 0,005 G [x28 TABL.]</t>
  </si>
  <si>
    <t>TABL. 0,01 G [x28 TABL.]</t>
  </si>
  <si>
    <t>Retinolum, Tocopherolum</t>
  </si>
  <si>
    <t>VITAMINUM A+E   KAPS. 2500j. + 200mg [x20 KAPS.]</t>
  </si>
  <si>
    <t>2500j. + 200mg</t>
  </si>
  <si>
    <t>ROSUVASTATIN</t>
  </si>
  <si>
    <t>TABL. POWL. 0,03 G [x28 TABL.]</t>
  </si>
  <si>
    <t>TABL. POWL. 0,04 G [x28 TABL.]</t>
  </si>
  <si>
    <t>0,03 G</t>
  </si>
  <si>
    <t>SALBUTAMOL</t>
  </si>
  <si>
    <t>SALBUTAMOL    INJ. 0,5 MG/1 ML [x10 AMP.]</t>
  </si>
  <si>
    <t>SIMVASTATIN</t>
  </si>
  <si>
    <t>TABL. POWL. 0,01 G [x28 TABL. BLISTRY]</t>
  </si>
  <si>
    <t>TABL. POWL. 0,02 G [x28 TABL. BLISTRY]</t>
  </si>
  <si>
    <t>TABL. POWL. 0,04 G [x28 TABL. BLISTRY]</t>
  </si>
  <si>
    <t>SODIUM BICARBONATE</t>
  </si>
  <si>
    <t>NATRIUM BICARBONICUM   INJ. 8,4%/20 ML [x10 AMP.]</t>
  </si>
  <si>
    <t>8,4%/20 ML</t>
  </si>
  <si>
    <t>SODIUM CHLORIDE</t>
  </si>
  <si>
    <t>NATRIUM CHLORATUM 10%   INJ. 1g/10 ML [x100 AMP. POLIETYLEN]</t>
  </si>
  <si>
    <t>1g/10 ML</t>
  </si>
  <si>
    <t>NATRIUM CHLORATUM ISOTONICUM INJ.10ML [x100 AMP. POLIETYLEN]</t>
  </si>
  <si>
    <t>0,9%/10 ML</t>
  </si>
  <si>
    <t>Sulphamethoxazol+Trimethopril</t>
  </si>
  <si>
    <t>TRIMESOLPHAR 480MG/5ML X10AMP.   INJ. 0,48 G [x10 amp.]</t>
  </si>
  <si>
    <t>0,48 G</t>
  </si>
  <si>
    <t>TELMISARTAN</t>
  </si>
  <si>
    <t>TABL. 0,04 G [x28 TABL.]</t>
  </si>
  <si>
    <t>TABL. 0,08 G [x28 TABL.]</t>
  </si>
  <si>
    <t>0,08 G</t>
  </si>
  <si>
    <t>Telmisartan+HCT</t>
  </si>
  <si>
    <t>80 MG + 12,5 MG   TABL. 80mg+12,5mg [x28 TABL. BLISTRY]</t>
  </si>
  <si>
    <t>80mg+12,5mg</t>
  </si>
  <si>
    <t>40 MG + 12,5 MG   TABL. 40+12,5 [x28 TABL.]</t>
  </si>
  <si>
    <t>40+12,5</t>
  </si>
  <si>
    <t>80 MG + 25 MG   TABL. 80+25 [x28 TABL.]</t>
  </si>
  <si>
    <t>80+25</t>
  </si>
  <si>
    <t>TORASEMIDE</t>
  </si>
  <si>
    <t>TABL. 0,005 G [x30 TABL.]</t>
  </si>
  <si>
    <t>TABL. 0,01 G [x30 TABL.]</t>
  </si>
  <si>
    <t>TRAMADOL</t>
  </si>
  <si>
    <t>KAPS. 0,05 G [x20 KAPS.]</t>
  </si>
  <si>
    <t>KROPLE 0,1 G/1 ML [x96 ML]</t>
  </si>
  <si>
    <t>0,1 G/1 ML</t>
  </si>
  <si>
    <t>POLTRAM 100   INJ. 0,1 G/2 ML [x5 AMP.]</t>
  </si>
  <si>
    <t>POLTRAM 50   INJ. 0,05 G/1 ML [x5 AMP.]</t>
  </si>
  <si>
    <t>0,05 G/1 ML</t>
  </si>
  <si>
    <t>tramadol+paracetamol</t>
  </si>
  <si>
    <t>TABL. POWL. 37,5+325mg [x30 TABL.]</t>
  </si>
  <si>
    <t>37,5+325mg</t>
  </si>
  <si>
    <t>TRIMEBUTINE</t>
  </si>
  <si>
    <t>VALSARTAN</t>
  </si>
  <si>
    <t>TABL. POWL. 0,08 G [x28 TABL.]</t>
  </si>
  <si>
    <t>TABL. POWL. 0,16 G [x28 TABL.]</t>
  </si>
  <si>
    <t>0,16 G</t>
  </si>
  <si>
    <t>Valsartan+HCT</t>
  </si>
  <si>
    <t>160 MG + 12,5 MG   TABL. POWL. 160+12,5mg [x28 TABL.]</t>
  </si>
  <si>
    <t>160+12,5mg</t>
  </si>
  <si>
    <t>160 MG + 25 MG   TABL. POWL. 160mg+25mg [x28 TABL.]</t>
  </si>
  <si>
    <t>160mg+25mg</t>
  </si>
  <si>
    <t xml:space="preserve"> 80 MG + 12,5 MG   TABL. POWL. 80+12,5mg [x28 TABL.]</t>
  </si>
  <si>
    <t>80+12,5mg</t>
  </si>
  <si>
    <t>VERAPAMIL</t>
  </si>
  <si>
    <t>120   TABL. POWL. 0,12 G [x20 TABL.]</t>
  </si>
  <si>
    <t>0,12 G</t>
  </si>
  <si>
    <t>TABL. POWL. 0,04 G [x20 TABL.]</t>
  </si>
  <si>
    <t>TABL. POWL. 0,08 G [x20 TABL.]</t>
  </si>
  <si>
    <t>XYLOMETAZOLINE</t>
  </si>
  <si>
    <t>XYLOMETAZOLIN 0,1%   KROPLE DO NOSA 0,1% [x10 ML]</t>
  </si>
  <si>
    <t>0,1%</t>
  </si>
  <si>
    <t>KROPLE DO NOSA</t>
  </si>
  <si>
    <t>ZOLPIDEM</t>
  </si>
  <si>
    <t>TABL. POWL. 0,01 G [x20 TABL.]</t>
  </si>
  <si>
    <t>nr</t>
  </si>
  <si>
    <t>Nazwa handlowa oferowanego produktu+ wielkość opakowania</t>
  </si>
  <si>
    <t>Nazwa handlowa+ wielkość opakowania</t>
  </si>
  <si>
    <t>Cena brutto za opak</t>
  </si>
  <si>
    <t>SORBIFER DURULES   TABL. POWL. 60mg+100mg Fe++ [x50 TABL.]</t>
  </si>
  <si>
    <t>Ac. ascorbicum, Ferrosi sulfas</t>
  </si>
  <si>
    <t>60mg+100mg Fe++</t>
  </si>
  <si>
    <t>8</t>
  </si>
  <si>
    <t>CERUTIN   TABL. POWL. 125 mg [x125 TABL.]</t>
  </si>
  <si>
    <t>Ac. ascorbicum, Rutosidum</t>
  </si>
  <si>
    <t>125 mg</t>
  </si>
  <si>
    <t>ADEKSA   TABL. 0,05 G [x30 TABL.]</t>
  </si>
  <si>
    <t>ACARBOSE</t>
  </si>
  <si>
    <t>ADEKSA   TABL. 0,1 G [x30 TABL.]</t>
  </si>
  <si>
    <t>Acetylcysteine (ACC), iniekcje, 300 mg / 3 ml, 5 ampułek</t>
  </si>
  <si>
    <t>acetylocysteina</t>
  </si>
  <si>
    <t>0,3G/3ml</t>
  </si>
  <si>
    <t>9</t>
  </si>
  <si>
    <t>ACC OPTIMA   TABL. MUSUJĄCE 0,6 G [x10 TABL.]</t>
  </si>
  <si>
    <t>ACETYLCYSTEINE</t>
  </si>
  <si>
    <t>0,6 G</t>
  </si>
  <si>
    <t>TABL. MUSUJĄCE</t>
  </si>
  <si>
    <t>ADENOSINUM    INJ. 0,006 G/2 ML [x6 FIOL.]</t>
  </si>
  <si>
    <t>ADENOSINE</t>
  </si>
  <si>
    <t>0,006 G/2 ML</t>
  </si>
  <si>
    <t>UMAN ALBUMIN 20%   INJ. 20% [x50 ML]</t>
  </si>
  <si>
    <t>ALBUMIN</t>
  </si>
  <si>
    <t>20%</t>
  </si>
  <si>
    <t>ALANTAN PLUS   MAŚŹ 70 mg/g [x30 G]</t>
  </si>
  <si>
    <t>Allantoinum, Dexpanthenolum</t>
  </si>
  <si>
    <t>70 mg/g</t>
  </si>
  <si>
    <t>MAŚŹ</t>
  </si>
  <si>
    <t>MILURIT 300MG X 30 TABL.   TABL. 300mg [x30]</t>
  </si>
  <si>
    <t>ALLOPURINOL</t>
  </si>
  <si>
    <t>MILURIT   TABL. 0,1 G [x50 TABL.]</t>
  </si>
  <si>
    <t>ALAX   DRAŻ. 0,077 [x20 DRA˝. = 1 BLISTER]</t>
  </si>
  <si>
    <t>Aloe pulv.Frangulae cortex</t>
  </si>
  <si>
    <t>0,077</t>
  </si>
  <si>
    <t>DRAŻ.</t>
  </si>
  <si>
    <t>ALPROX   TABL. 0,5 MG [x30 TABL. BLISTRY]</t>
  </si>
  <si>
    <t>ALPRAZOLAM</t>
  </si>
  <si>
    <t>0,5 MG</t>
  </si>
  <si>
    <t>ALPROX   TABL. 0,25 MG [x30 TABL.]</t>
  </si>
  <si>
    <t>0,25 MG</t>
  </si>
  <si>
    <t>ACTILYSE 10   INJ. 0,01 G [x1 FIOL. +10ml ROZP. ]</t>
  </si>
  <si>
    <t>ALTEPLASE</t>
  </si>
  <si>
    <t>ACTILYSE 50   INJ. 0,05 G [x1 FIOL. +50ml ROZP. ]</t>
  </si>
  <si>
    <t>ALTAZIAJA   ŻEL 1% [x75 G]</t>
  </si>
  <si>
    <t>ALUMINIUM ACETOTARTRATE</t>
  </si>
  <si>
    <t>1%</t>
  </si>
  <si>
    <t>ŻEL</t>
  </si>
  <si>
    <t>GELATUM ALUMINII PHOSPHORICI   ZAWIESINA 4,5% [x250 G]</t>
  </si>
  <si>
    <t>ALUMINIUM PHOSPHATE</t>
  </si>
  <si>
    <t>4,5%</t>
  </si>
  <si>
    <t>ALUGASTRIN   ZAWIESINA 0,34 G/5 ML [x250 ML]</t>
  </si>
  <si>
    <t>ALUMINIUM SODIUM DIHYDROXYCARBONATE</t>
  </si>
  <si>
    <t>0,34 G/5 ML</t>
  </si>
  <si>
    <t>MUCOSOLVAN   PŁYN 0,0075 G/1 ML [x100 ML]</t>
  </si>
  <si>
    <t>AMBROXOL</t>
  </si>
  <si>
    <t>0,0075 G/1 ML</t>
  </si>
  <si>
    <t>PŁYN</t>
  </si>
  <si>
    <t>AMIOKORDIN   INJ. 0,15 G/3 ML [x5 AMP.]</t>
  </si>
  <si>
    <t>0,15 G/3 ML</t>
  </si>
  <si>
    <t>AMLOZEK   TABL. 0,005 G [x30 TABL.]</t>
  </si>
  <si>
    <t>AMLODIPINE</t>
  </si>
  <si>
    <t>AMLOZEK   TABL. 0,01 G [x30 TABL.]</t>
  </si>
  <si>
    <t>AMOTAKS DIS   TABL. ULEG.ROZPAD.W JAMIE USTNEJ 1 G [x20 TABL.]</t>
  </si>
  <si>
    <t>AMOXICILLIN</t>
  </si>
  <si>
    <t>TABL. ULEG.ROZPAD.W JAMIE USTNEJ</t>
  </si>
  <si>
    <t>AMOTAKS DIS   TABL. ULEG.ROZPAD.W JAMIE USTNEJ 0,5 G [x20 TABL.]</t>
  </si>
  <si>
    <t>TAROMENTIN 1000+200 MG   INJ. 1,2G [x1 FIOL.]</t>
  </si>
  <si>
    <t>1,2G</t>
  </si>
  <si>
    <t>AMPICILLIN    INJ. 1 G [x1 FIOL.]</t>
  </si>
  <si>
    <t>AMPICILLIN</t>
  </si>
  <si>
    <t>ELIQUIS   TABL. POWL. 0,0025 G [x60 TABL.]</t>
  </si>
  <si>
    <t>APIXABAN</t>
  </si>
  <si>
    <t>ELIQUIS   TABL. POWL. 0,005 G [x60 TABL.]</t>
  </si>
  <si>
    <t>WODA DO WSTRZYKIWAŃ FRESENIUS   INJ. 500 ML [x20 POJEMNIKÓW 500 ML KABICLEAR]</t>
  </si>
  <si>
    <t>500 ML</t>
  </si>
  <si>
    <t>AZITHROMYCIN</t>
  </si>
  <si>
    <t>HALIDOR   TABL. 0,1 G [x60 TABL.]</t>
  </si>
  <si>
    <t>BENCYCLANE</t>
  </si>
  <si>
    <t>HEMOROL CZOPKI   CZOPKI 250mg [x12 szt.]</t>
  </si>
  <si>
    <t>Benzokaina, wyciągi z roślin</t>
  </si>
  <si>
    <t>250mg</t>
  </si>
  <si>
    <t>CZOPKI</t>
  </si>
  <si>
    <t>BETAXOLOL    TABL. 0,02 G [x30 TABL.]</t>
  </si>
  <si>
    <t>BETAXOLOL</t>
  </si>
  <si>
    <t>DULCOBIS   CZOPKI 0,01 G [x6 CZOPKÓW]</t>
  </si>
  <si>
    <t>BISACODYL</t>
  </si>
  <si>
    <t>CONCOR COR 1,25   TABL. POWL. 0,00125 G [x28 TABL.]</t>
  </si>
  <si>
    <t>0,00125 G</t>
  </si>
  <si>
    <t>FLEGAMINA   TABL. 0,008 G [x40 TABL.]</t>
  </si>
  <si>
    <t>BUDESONIDE EASYHALER   PROSZEK DO INHALACJI 0,2 MG W DAWCE [x200 DAWEK]</t>
  </si>
  <si>
    <t>BUDESONIDE</t>
  </si>
  <si>
    <t>0,2 MG W DAWCE</t>
  </si>
  <si>
    <t>PROSZEK DO INHALACJI</t>
  </si>
  <si>
    <t>BUDESONIDE EASYHALER   PROSZEK DO INHALACJI 0,4 MG W DAWCE [x100 DAWEK]</t>
  </si>
  <si>
    <t>0,4 MG W DAWCE</t>
  </si>
  <si>
    <t>TRANSTEC 35 MCG/H   SYSTEM TRANSDERMALNY 0,035 MG/1 H PRZEZ 96 H = 0,84 MG/24 H [x5 PLASTRÓW]</t>
  </si>
  <si>
    <t>0,035 MG/1 H PRZEZ 96 H = 0,84 MG/24 H</t>
  </si>
  <si>
    <t>SYSTEM TRANSDERMALNY</t>
  </si>
  <si>
    <t>TRANSTEC 70 MCG/H   SYSTEM TRANSDERMALNY 0,07 MG/1 H PRZEZ 96 H = 0,00168 G/24 H [x5 PLASTRÓW]</t>
  </si>
  <si>
    <t>0,07 MG/1 H PRZEZ 96 H = 0,00168 G/24 H</t>
  </si>
  <si>
    <t>TRANSTEC 52,5 MCG/H   SYSTEM TRANSDERMALNY 0,0525 MG/1 H PRZEZ 96 H = 0,00126 G/24 H [x5 PLASTRÓW]</t>
  </si>
  <si>
    <t>0,0525 MG/1 H PRZEZ 96 H = 0,00126 G/24 H</t>
  </si>
  <si>
    <t>CALCIUM TEVA   TABL. MUSUJĄCE 1,373 G = 0,177 G WAPNIA [x12 TABL. BLISTER]</t>
  </si>
  <si>
    <t>CALCIUM LACTOGLUCONATE</t>
  </si>
  <si>
    <t>1,373 G = 0,177 G WAPNIA</t>
  </si>
  <si>
    <t>kandesartanu cyleksetylu 8 mg x 28 tabl</t>
  </si>
  <si>
    <t>kandesartanu cyleksetylu</t>
  </si>
  <si>
    <t>8mg</t>
  </si>
  <si>
    <t>kandesartanu cyleksetylu 16 mgx 28 tabl</t>
  </si>
  <si>
    <t>16 mg</t>
  </si>
  <si>
    <t>CAPTOPRIL    TABL. 0,025 G [x30 TABL.]</t>
  </si>
  <si>
    <t>CAPTOPRIL</t>
  </si>
  <si>
    <t>CAPTOPRIL TABL. 0,0125 G [x30 TABL.]</t>
  </si>
  <si>
    <t>FINLEPSIN   TABL. o przedł.uwaln  0,2 G [x50 TABL.]</t>
  </si>
  <si>
    <t>TABL.o przedł. Uwaln.</t>
  </si>
  <si>
    <t>CARBO MEDICINALIS 300 MG   TABL. 0,3 [x20 TABL.]</t>
  </si>
  <si>
    <t>Carbo medicinalis</t>
  </si>
  <si>
    <t>0,3</t>
  </si>
  <si>
    <t>CARVETREND   TABL. 0,003125 G [x30 TABL.]</t>
  </si>
  <si>
    <t>0,003125 G</t>
  </si>
  <si>
    <t>SACHOL   ŻEL 87,2mg/g [x10 G]</t>
  </si>
  <si>
    <t>Cetalkoni chloridum, Cholini salicylas</t>
  </si>
  <si>
    <t>87,2mg/g</t>
  </si>
  <si>
    <t>ALKOHOL ETYLOWY SKAŻONY HIBITANEM 0,5%    PŁYN 0,5% [x1000ml]</t>
  </si>
  <si>
    <t>CHLORHEXIDINE+etanol</t>
  </si>
  <si>
    <t>0,5%</t>
  </si>
  <si>
    <t>CHLORCHINALDIN VP   TABL. DO SSANIA/GRYZIENIA/ŻUCIA 0,002 G [x40 TABL.]</t>
  </si>
  <si>
    <t>CHLORQUINALDOL</t>
  </si>
  <si>
    <t>TABL. DO SSANIA/GRYZIENIA/ŻUCIA</t>
  </si>
  <si>
    <t>HYGROTON   TABL. 0,05 G [x20 TABL.]</t>
  </si>
  <si>
    <t>CHLORTALIDONE</t>
  </si>
  <si>
    <t>OTOTALGIN   KROPLE DO USZU 20% [x10 G]</t>
  </si>
  <si>
    <t>CHOLINE SALICYLATE</t>
  </si>
  <si>
    <t>KROPLE DO USZU</t>
  </si>
  <si>
    <t>CILAN 2,5 MG X 30 TABL.POWL.   TABL. POWL. 2,5 mg [x30]</t>
  </si>
  <si>
    <t>CILAZAPRIL</t>
  </si>
  <si>
    <t>CILAN   TABL. POWL. 1 mg [x30]</t>
  </si>
  <si>
    <t>1 mg</t>
  </si>
  <si>
    <t>CILAN   TABL. POWL. 0,005 G [x30 TABL.]</t>
  </si>
  <si>
    <t>CINNARIZINE</t>
  </si>
  <si>
    <t>CLARITHROMYCIN</t>
  </si>
  <si>
    <t>CLINDAMYCIN   INJ. 0,3 G/2 ML [x5 AMP.]</t>
  </si>
  <si>
    <t>CLINDAMYCIN</t>
  </si>
  <si>
    <t>0,3 G/2 ML</t>
  </si>
  <si>
    <t>CLINDAMYCIN-MIP 300   TABL. POWL. 0,3 G [x16 TABL.]</t>
  </si>
  <si>
    <t>0,3 G</t>
  </si>
  <si>
    <t>HEMINEVRIN   KAPS. 0,3 G [x100 KAPS.]</t>
  </si>
  <si>
    <t>CLOMETHIAZOLE</t>
  </si>
  <si>
    <t>CLONAZEPAMUM   INJ. 0,001 G/1 ML [x10 AMP.]</t>
  </si>
  <si>
    <t>CLONAZEPAM</t>
  </si>
  <si>
    <t>CLONAZEPAMUM   TABL. 0,002 G [x30 TABL.]</t>
  </si>
  <si>
    <t>NORMATENS   DRAŻ. 5,6 mg [x20 DRA˝.]</t>
  </si>
  <si>
    <t>Clopamidum, Dihydroergocristinum, Reserpinum</t>
  </si>
  <si>
    <t>5,6 mg</t>
  </si>
  <si>
    <t>CLOPIDOGREL</t>
  </si>
  <si>
    <t>CLOTRIMAZOLE</t>
  </si>
  <si>
    <t>KREM</t>
  </si>
  <si>
    <t>SYNTARPEN   INJ. 1 G [x1 FIOL.]</t>
  </si>
  <si>
    <t>CLOXACILLIN</t>
  </si>
  <si>
    <t>THIOCODIN   TABL. 15mg+300mg [x10 TABL.]</t>
  </si>
  <si>
    <t>Codeini phosphas, Kalii guajacosulfonas</t>
  </si>
  <si>
    <t>15mg+300mg</t>
  </si>
  <si>
    <t>COLCHICUM-DISPERT   DRAŻ. 0,5 MG [x20 DRA.]</t>
  </si>
  <si>
    <t>COLCHICINE</t>
  </si>
  <si>
    <t>CROTAMITON 10%   PŁYN 10% [x100 G]</t>
  </si>
  <si>
    <t>CROTAMITON</t>
  </si>
  <si>
    <t>10%</t>
  </si>
  <si>
    <t>CROTAMITON   MAŚŹ 10% [x40 G]</t>
  </si>
  <si>
    <t>VITAMINUM B12-SF   TABL. POWL. 0,001g [x50 TABL.] lek</t>
  </si>
  <si>
    <t>0,001g</t>
  </si>
  <si>
    <t>TELEXER   KAPS. 0,11 G [x60 KAPS.]</t>
  </si>
  <si>
    <t>DABIGATRAN ETEXILATE</t>
  </si>
  <si>
    <t>0,11 G</t>
  </si>
  <si>
    <t>KAPS.TWARDE</t>
  </si>
  <si>
    <t>TELEXER   KAPS. 0,15 G [x60 KAPS.]</t>
  </si>
  <si>
    <t>DEXAMETHASONE</t>
  </si>
  <si>
    <t>DEXAVEN   INJ. 0,008 G/2 ML [x10 AMP.]</t>
  </si>
  <si>
    <t>DEXAMETHASONE SODIUM PHOSPHATE</t>
  </si>
  <si>
    <t>0,008 G/2 ML</t>
  </si>
  <si>
    <t>DEXAVEN   INJ. 0,004 G/1 ML [x10 AMP.]</t>
  </si>
  <si>
    <t>0,004 G/1 ML</t>
  </si>
  <si>
    <t>PANTHENOL   PIANKA 10% [x150 ML]</t>
  </si>
  <si>
    <t>DEXPANTHENOL</t>
  </si>
  <si>
    <t>PIANKA</t>
  </si>
  <si>
    <t>DEKSTRAN 40000 10% 250 ml  x 12 sztuk w opak   INJ. 10% [x250 ML SZKťO]</t>
  </si>
  <si>
    <t>DEXTRAN</t>
  </si>
  <si>
    <t>RELANIUM   TABL. 0,002 G [x20 TABL.]</t>
  </si>
  <si>
    <t>NEORELIUM   TABL. POWL. 0,005 G [x20 TABL.]</t>
  </si>
  <si>
    <t>DICLOBERL 100 MG   CZOPKI 0,1 G [x10 CZOPKÓW]</t>
  </si>
  <si>
    <t>DICLOBERL   CZOPKI 0,05 G [x10 CZOPKŕW]</t>
  </si>
  <si>
    <t>DICLOZIAJA   ŻEL 1,16% SÓL DIETYLOAMONIOWA = 1% SÓL SODOWA [x100 G]</t>
  </si>
  <si>
    <t>1,16% SÓL DIETYLOAMONIOWA = 1% SÓL SODOWA</t>
  </si>
  <si>
    <t>różne smaki</t>
  </si>
  <si>
    <t>NUTRIDRINK PROTEIN PŁYN op [x4 BUTELKI 125 ML]</t>
  </si>
  <si>
    <t>dieta wysokobiałkowa</t>
  </si>
  <si>
    <t>5</t>
  </si>
  <si>
    <t>DIGOXIN TEVA   TABL. 0,1 MG [x30 TABL.]</t>
  </si>
  <si>
    <t>0,1 MG</t>
  </si>
  <si>
    <t>DIGOXIN   TABL. 0,25 MG [x30 TABL.]</t>
  </si>
  <si>
    <t>DILZEM RETARD   TABL. POWL. 0,09 G [x30 TABL.]</t>
  </si>
  <si>
    <t>DILTIAZEM</t>
  </si>
  <si>
    <t>0,09 G</t>
  </si>
  <si>
    <t>DILZEM 120 RETARD   TABL. 0,12 G [x30 TABL.]</t>
  </si>
  <si>
    <t>DIH MAX   TABL. 1 G [x30 TABL.]</t>
  </si>
  <si>
    <t>DIOSMIN</t>
  </si>
  <si>
    <t>DOBUTAMINE TZF INJ. 250 MG FIOL.   INJ. 0,25 G [x1 FIOL.]</t>
  </si>
  <si>
    <t>DOBUTAMINE</t>
  </si>
  <si>
    <t>donepezili hydrochloridum tabletki ulegające rozpadowi w jamie ustnej 10 mg op.x28 tabl</t>
  </si>
  <si>
    <t>donepezili hydrochloridum</t>
  </si>
  <si>
    <t>10mg</t>
  </si>
  <si>
    <t>tabletki ulegające rozpadowi w jamie ustnej</t>
  </si>
  <si>
    <t>UNIDOX SOLUTAB   TABL. ROZPUSZCZALNE 0,1 G [x10 TABL.]</t>
  </si>
  <si>
    <t>DOXYCYCLINE</t>
  </si>
  <si>
    <t>TABL. ROZPUSZCZALNE</t>
  </si>
  <si>
    <t>DOXYCYCLINUM   INJ. 0,1 G/5 ML [x10 FIOL.]</t>
  </si>
  <si>
    <t>DOXYCYCLINUM TZF   KAPS. 0,1 G [x10 KAPS.]</t>
  </si>
  <si>
    <t>SPASTYNA MAX 80MG X20 TABL.   TABL. 20 mg [x20 tabl.]</t>
  </si>
  <si>
    <t>20 mg</t>
  </si>
  <si>
    <t>NO-SPA   INJ. 0,04 G/2 ML [x5 AMP.]</t>
  </si>
  <si>
    <t>JARDIANCE   TABL. POWL. 0,01 G [x70 TABL.]</t>
  </si>
  <si>
    <t>EMPAGLIFLOZIN</t>
  </si>
  <si>
    <t>BELLERGOT   TABL. POWL. 20,4 mg [x30 TABL.]</t>
  </si>
  <si>
    <t>Ergotaminum, Atropinum, Phenobarbitalum</t>
  </si>
  <si>
    <t>20,4 mg</t>
  </si>
  <si>
    <t>ESTAZOLAM TZF   TABL. 0,002 G [x20 TABL.]</t>
  </si>
  <si>
    <t>ESTAZOLAM</t>
  </si>
  <si>
    <t>CYCLONAMINE 12,5%   INJ. 0,25 G/2 ML [x5 AMP.]</t>
  </si>
  <si>
    <t>ETAMSYLATE</t>
  </si>
  <si>
    <t>0,25 G/2 ML</t>
  </si>
  <si>
    <t>CYCLONAMINE   KAPS. 0,25 [x60 KAPS.]</t>
  </si>
  <si>
    <t>0,25</t>
  </si>
  <si>
    <t>RIVANOL 0,1%   PŁYN 0,1% [x500 G]</t>
  </si>
  <si>
    <t>ETHACRIDINE</t>
  </si>
  <si>
    <t>ETOMIDATE-LIPURO   INJ. 0,02 G/10 ML [x10 AMP.]</t>
  </si>
  <si>
    <t>ETOMIDATE</t>
  </si>
  <si>
    <t>0,02 G/10 ML</t>
  </si>
  <si>
    <t>EZEHRON DUO 20 MG + 10 MG   TABL. 20mg+10mg [x28 TABL.]</t>
  </si>
  <si>
    <t>EZETIMIBUM+ROSUVASTATINUM</t>
  </si>
  <si>
    <t>20mg+10mg</t>
  </si>
  <si>
    <t>EZEHRON DUO 10 MG + 10 MG   TABL. 10mg+10mg [x28 TABL.]</t>
  </si>
  <si>
    <t>10mg+10mg</t>
  </si>
  <si>
    <t>GROFIBRAT M   KAPS. 0,267 G [x30 KAPS.]</t>
  </si>
  <si>
    <t>FENOFIBRATE</t>
  </si>
  <si>
    <t>0,267 G</t>
  </si>
  <si>
    <t>GROFIBRAT   KAPS. 0,1 G [x50 KAPS.]</t>
  </si>
  <si>
    <t>GROFIBRAT 200   KAPS. 0,2 G [x30 KAPS.]</t>
  </si>
  <si>
    <t>BEROTEC N 100   AEROZOL 0,1 MG W DAWCE [x200 DAWEK = 10 ML]</t>
  </si>
  <si>
    <t>FENOTEROL</t>
  </si>
  <si>
    <t>0,1 MG W DAWCE</t>
  </si>
  <si>
    <t>BERODUAL   PŁYN 0,5mg+0,25mg [x20 ML]</t>
  </si>
  <si>
    <t>Fenoterol, Ipratropium</t>
  </si>
  <si>
    <t>0,5mg+0,25mg</t>
  </si>
  <si>
    <t>BERODUAL N   AEROZOL 0,05+0,02/d [x200 DAWEK]</t>
  </si>
  <si>
    <t>0,05+0,02/d</t>
  </si>
  <si>
    <t>SPASMALGON   INJ. 510,1mg [x10 AMP. 5 ML]</t>
  </si>
  <si>
    <t>Fenpiverini brom., Metamizolum, Pitofenoni hchl.</t>
  </si>
  <si>
    <t>510,1mg</t>
  </si>
  <si>
    <t>MATRIFEN   SYSTEM TRANSDERMALNY 0,05 MG/1 H = 0,0012 G/24 H [x5 PLASTRÓW]</t>
  </si>
  <si>
    <t>FENTANYL</t>
  </si>
  <si>
    <t>0,05 MG/1 H = 0,0012 G/24 H</t>
  </si>
  <si>
    <t>MATRIFEN   SYSTEM TRANSDERMALNY 0,025 MG/1 H = 0,6 MG/24 H [x5 PLASTRÓW]</t>
  </si>
  <si>
    <t>0,025 MG/1 H = 0,6 MG/24 H</t>
  </si>
  <si>
    <t>COSMOFER   INJ. 0,1 G ŻELAZA/2 ML [x5 AMP.]</t>
  </si>
  <si>
    <t>FERRIC OXIDE DEXTRAN COMPLEXES</t>
  </si>
  <si>
    <t>0,1 G ŻELAZA/2 ML</t>
  </si>
  <si>
    <t>ASCOFER   DRAŻ. 0,2 [x50 DRA˝.]</t>
  </si>
  <si>
    <t>Ferrum gluconicum</t>
  </si>
  <si>
    <t>0,2</t>
  </si>
  <si>
    <t>FERRUM+FOLIC ACID</t>
  </si>
  <si>
    <t>80 mg</t>
  </si>
  <si>
    <t>ADASTER   TABL. POWL. 0,005 G [x30 TABL.]</t>
  </si>
  <si>
    <t>FINASTERIDE</t>
  </si>
  <si>
    <t>FLUMAZENIL    INJ. 0,5 MG/5 ML [x5 AMP.]</t>
  </si>
  <si>
    <t>FLUMAZENIL</t>
  </si>
  <si>
    <t>0,5 MG/5 ML</t>
  </si>
  <si>
    <t>ACIDUM FOLICUM   TABL. 0,015 G [x30 TABL.]</t>
  </si>
  <si>
    <t>FOLIC ACID</t>
  </si>
  <si>
    <t>FURAZIDIN</t>
  </si>
  <si>
    <t>GABAPENTIN  KAPS. 0,3 G [x100 KAPS.]</t>
  </si>
  <si>
    <t>GABAPENTIN</t>
  </si>
  <si>
    <t>GABAPENTIN    KAPS. 0,1 G [x100 KAPS.]</t>
  </si>
  <si>
    <t>GENTAMICIN   INJ. 0,08 G/2 ML [x10 AMP.]</t>
  </si>
  <si>
    <t>GENTAMICIN</t>
  </si>
  <si>
    <t>0,08 G/2 ML</t>
  </si>
  <si>
    <t>GENTAMICIN  40 MG   INJ. 0,04 G/1 ML [x10 AMP.]</t>
  </si>
  <si>
    <t>0,04 G/1 ML</t>
  </si>
  <si>
    <t>TINCTURA GINKGO BILOBAE   PŁYN 9,05 g [x100 ml]</t>
  </si>
  <si>
    <t>Gingko</t>
  </si>
  <si>
    <t>9,05 g</t>
  </si>
  <si>
    <t>CZOPKI GLICEROLOWE - GLYCEROLI SUPPOSITORIA   CZOPKI 2g [x10 CZOPKŕW 2 G]</t>
  </si>
  <si>
    <t>GLICEROL</t>
  </si>
  <si>
    <t>GLUCAGEN 1 MG HYPOKIT   INJ. 0,001 G [x1 FIOL. + ROZP. 1 ML W STRZYKAWCE]</t>
  </si>
  <si>
    <t>GLUCAGON</t>
  </si>
  <si>
    <t>glucosum  75 g proszek - PRODUKT LECZNICZY</t>
  </si>
  <si>
    <t>GLUCOSE</t>
  </si>
  <si>
    <t>75 G</t>
  </si>
  <si>
    <t>proszek</t>
  </si>
  <si>
    <t xml:space="preserve">op </t>
  </si>
  <si>
    <t>40%/10 ML</t>
  </si>
  <si>
    <t>GLUCOSUM 10%    INJ. 10% [op x20 POJEMNIK 500 ML KABICLEAR]</t>
  </si>
  <si>
    <t>GLUCOSUM  20%   INJ. 20%/10 ML [x10 AMP.]</t>
  </si>
  <si>
    <t>20%/10 ML</t>
  </si>
  <si>
    <t>GLUCOSUM   INJ. 4g [x10 amp.]</t>
  </si>
  <si>
    <t>4g</t>
  </si>
  <si>
    <t>GLUCOSUM 5%   INJ. 5% [x250 ML POLIETYLEN]</t>
  </si>
  <si>
    <t>5%</t>
  </si>
  <si>
    <t>GLUCOSUM 5%    INJ. 5% [x20 POJEMNIKÓW 500 ML KABICLEAR]</t>
  </si>
  <si>
    <t>NITROMINT   AEROZOL 0,4 MG W DAWCE [x200 DAWEK = 10 G]</t>
  </si>
  <si>
    <t>GLYCERYL TRINITRATE</t>
  </si>
  <si>
    <t>NITROCARD   MAŚŹ 2% [x30 G]</t>
  </si>
  <si>
    <t>2%</t>
  </si>
  <si>
    <t>TRINITY ( PERLINGANIT)   INJ. 0,01 G/10 ML [x10 AMP.]</t>
  </si>
  <si>
    <t>0,01 G/10 ML</t>
  </si>
  <si>
    <t>LIOTON 1000   ŻEL 1000 J.M./1 G = 0,0085 G/1 G [x30 G]</t>
  </si>
  <si>
    <t>1000 J.M./1 G = 0,0085 G/1 G</t>
  </si>
  <si>
    <t>HYDROCORTISONUM   KREM 1% [x15 G]</t>
  </si>
  <si>
    <t>CORHYDRON 100   INJ. 0,1 G [x5 FIOL. + ROZP. 2 ML]</t>
  </si>
  <si>
    <t>Hydrocortisonum  20 mg, tabletki, 20 szt.</t>
  </si>
  <si>
    <t>0,02G</t>
  </si>
  <si>
    <t>TABL&gt;</t>
  </si>
  <si>
    <t>OXYCORT A   MAŚŹ DO OCZU 1 % [x3 G]</t>
  </si>
  <si>
    <t>Hydrocortisonum, Oxytetracyclinum hchl.</t>
  </si>
  <si>
    <t>1 %</t>
  </si>
  <si>
    <t>MAŚŹ DO OCZU</t>
  </si>
  <si>
    <t>OXYCORT   MAŚŹ 3 % [x10 G]</t>
  </si>
  <si>
    <t>3 %</t>
  </si>
  <si>
    <t>OXYCORT   AEROZOL 32,25g [55ML]</t>
  </si>
  <si>
    <t>200 mg/30ml</t>
  </si>
  <si>
    <t>ZAMIENNIE MAŚĆ LUB KREM</t>
  </si>
  <si>
    <t>PIMAFUCORT   MAŚĆ 10mg+3500 jm + 10 mg [x15 G]</t>
  </si>
  <si>
    <t>Natamycinum,Neomycinum,Hydrocortsonum,</t>
  </si>
  <si>
    <t>10mg+ 10 mg+3500 jm</t>
  </si>
  <si>
    <t>MAŚĆ</t>
  </si>
  <si>
    <t>WODA UTLENIONA   PŁYN 3% [x100 G]</t>
  </si>
  <si>
    <t>HYDROGEN PEROXIDE</t>
  </si>
  <si>
    <t>3%</t>
  </si>
  <si>
    <t>HYDROXYZINUM  TABL. POWL. 10 MG [x30 SZT.]</t>
  </si>
  <si>
    <t>HYDROXYZINE</t>
  </si>
  <si>
    <t>10 MG</t>
  </si>
  <si>
    <t>HYDROXYZINUM   SYROP 0,01 G/5 ML [x200 ML]</t>
  </si>
  <si>
    <t>0,01 G/5 ML</t>
  </si>
  <si>
    <t>HYDROXYZINUM  TABL. POWL. 25 mg [x30 tabl.]</t>
  </si>
  <si>
    <t>25 mg</t>
  </si>
  <si>
    <t>HYDROXYZINUM   INJ. 0,1 G/2 ML [x5 AMP.]</t>
  </si>
  <si>
    <t>BUSCOLYSIN   INJ. 0,02 G/1 ML [x10 AMP.]</t>
  </si>
  <si>
    <t>HYOSCINE BUTYLBROMIDE</t>
  </si>
  <si>
    <t>IBUPROFEN    KAPS. 0,2 G [x60 KAPS.]</t>
  </si>
  <si>
    <t>ibuprofen</t>
  </si>
  <si>
    <t xml:space="preserve">INSULINA NOVORAPID PENFILL 300J.M./3ML X5 WKŁ.  </t>
  </si>
  <si>
    <t>INSULIN ASPART</t>
  </si>
  <si>
    <t>300 J.M./3 ML</t>
  </si>
  <si>
    <t xml:space="preserve">INSULINA NOVOMIX 50 PENFILL 300J.M./3ML X5 WKŁ.  </t>
  </si>
  <si>
    <t xml:space="preserve">INSULINA NOVOMIX 30 PENFILL 300J.M./3ML X5 WKŁ.  </t>
  </si>
  <si>
    <t>INSULINA ACTRAPID PENFILL   INJ. 300 J.M./3 ML [x5 WKŁADÓW]</t>
  </si>
  <si>
    <t>insulin hum. neutralis</t>
  </si>
  <si>
    <t>INSULINA HUMULIN R   INJ. 300 J.M./3 ML [x5 WKťADŕW]</t>
  </si>
  <si>
    <t>INSULINA HUMULIN N   INJ. 300 J.M./3 ML [x5 WKťADŕW]</t>
  </si>
  <si>
    <t>INSULIN HUMANUM ISOPHANICUM</t>
  </si>
  <si>
    <t>INSULINA HUMULIN M3 (30/70)   INJ. 300 J.M./3 ML [x5 WKťADŕW]</t>
  </si>
  <si>
    <t>INSULINUM NEUTRALIS HUMANUM+INS. ISOFANU</t>
  </si>
  <si>
    <t>INSULINA MIXTARD 30 PENFILL   INJ. 300 J.M./3 ML [x5 WKŁADÓW]</t>
  </si>
  <si>
    <t>ATROVENT   PŁYN 0,25 MG/1 ML [x20 ML]</t>
  </si>
  <si>
    <t>0,25 MG/1 ML</t>
  </si>
  <si>
    <t>MONONIT 10   TABL. POWL. 0,01 G [x60 TABL.]</t>
  </si>
  <si>
    <t>ISOSORBIDE MONONITRATE</t>
  </si>
  <si>
    <t>MONONIT 20   TABL. POWL. 0,02 G [x60 TABL.]</t>
  </si>
  <si>
    <t>EFFOX LONG 75   TABL. 0,075 G [x30 TABL.]</t>
  </si>
  <si>
    <t>EFFOX LONG 50   TABL. 0,05 G [x30 TABL.]</t>
  </si>
  <si>
    <t>KETONAL   INJ. 0,1 G/2 ML [x10 AMP.]</t>
  </si>
  <si>
    <t>KETOPROFEN   KAPS. 0,05 G [x20 KAPS.]</t>
  </si>
  <si>
    <t>krem z cynkiem ochronny+pianka z tej samej firmy(komplet)</t>
  </si>
  <si>
    <t>MOLICARE SKIN KREM OCHR. Z TLENKIEM CYNKU X200ML  op.  KREM 200 ml  lub inny</t>
  </si>
  <si>
    <t>krem ochronny</t>
  </si>
  <si>
    <t>200 ml</t>
  </si>
  <si>
    <t>iruxol mono mać 1,2j.m/G op. 20 G                 1 g maści zawiera 0,52 mg - 3,75 mg o aktywności klostrydiopeptydazy A nie mniejszej niż 1,2 j., oraz nie mniej niż 0,24 j. proteaz towarzyszących.</t>
  </si>
  <si>
    <t>maść</t>
  </si>
  <si>
    <t>kolagenaza N</t>
  </si>
  <si>
    <t>Maść</t>
  </si>
  <si>
    <t>LAPIXEN   TABL. POWL. 0,004 G [x28 TABL.]</t>
  </si>
  <si>
    <t>LACIDIPINE</t>
  </si>
  <si>
    <t>LACIDOFIL   KAPS. 100 mln bakterii [x60 KAPS.]</t>
  </si>
  <si>
    <t>Lactobacillus</t>
  </si>
  <si>
    <t>100 mln bakterii</t>
  </si>
  <si>
    <t>LACTULOSUM   SYROP 7,5 G/15 ML [x150 ML]</t>
  </si>
  <si>
    <t>LACTULOSE</t>
  </si>
  <si>
    <t>7,5 G/15 ML</t>
  </si>
  <si>
    <t>ZEFFIX   TABL. POWL. 0,1 G [x28 TABL.]</t>
  </si>
  <si>
    <t>LAMIVUDINE</t>
  </si>
  <si>
    <t>LEVETIRACETAM    TABL. POWL. 0,25 G [x50 TABL.]</t>
  </si>
  <si>
    <t>LEVETIRACETAM</t>
  </si>
  <si>
    <t>LEVETIRACETAM    TABL. POWL. 0,5 G [x50 TABL.]</t>
  </si>
  <si>
    <t>MADOPAR 125   KAPS. 125 mg [x100 KAPS.]</t>
  </si>
  <si>
    <t>Levodopum, Benserazidum</t>
  </si>
  <si>
    <t>MADOPAR 250   KAPS. 250mg [x100 KAPS.]</t>
  </si>
  <si>
    <t>MADOPAR 62,5 MG   KAPS. 62,5 [x100 KAPS.]</t>
  </si>
  <si>
    <t>62,5</t>
  </si>
  <si>
    <t>LETROX 100   TABL. 0,1 MG [x50 TABL.]</t>
  </si>
  <si>
    <t>LEVOTHYROXINE</t>
  </si>
  <si>
    <t>EUTHYROX N 137 MCG   TABL. 0,137 MG [x50 TABL.]</t>
  </si>
  <si>
    <t>0,137 MG</t>
  </si>
  <si>
    <t>EUTHYROX N 112 MCG   TABL. 0,112 MG [x50 TABL.]</t>
  </si>
  <si>
    <t>0,112 MG</t>
  </si>
  <si>
    <t>EUTHYROX N 175   TABL. 0,175 MG [x50 TABL.]</t>
  </si>
  <si>
    <t>0,175 MG</t>
  </si>
  <si>
    <t>LETROX 50   TABL. 0,05 MG [x50 TABL.]</t>
  </si>
  <si>
    <t>0,05 MG</t>
  </si>
  <si>
    <t>LETROX 25 MIKROGRAMÓW   TABL. 0,025 MG [x50 TABL.]</t>
  </si>
  <si>
    <t>0,025 MG</t>
  </si>
  <si>
    <t>EUTHYROX N 88 MCG   TABL. 0,088 MG [x50 TABL.]</t>
  </si>
  <si>
    <t>0,088 MG</t>
  </si>
  <si>
    <t>LETROX 75   TABL. 0,075 MG [x50 TABL.]</t>
  </si>
  <si>
    <t>0,075 MG</t>
  </si>
  <si>
    <t>LETROX 125   TABL. 0,125 MG [x50 TABL.]</t>
  </si>
  <si>
    <t>0,125 MG</t>
  </si>
  <si>
    <t>LETROX 150   TABL. 0,15 MG [x50 TABL.]</t>
  </si>
  <si>
    <t>0,15 MG</t>
  </si>
  <si>
    <t>Zamiennie lubragel lub onegel</t>
  </si>
  <si>
    <t>LUBRAGEL  (onegel)   ŻEL 11 ml [x25 szt.]</t>
  </si>
  <si>
    <t>11 ml</t>
  </si>
  <si>
    <t>LIDOCAIN 10% AER.   AEROZOL 10% [x38 G = 650 DAWEK]</t>
  </si>
  <si>
    <t>LIGNOCAINUM  U  -  20 mg/g, żel 30 G</t>
  </si>
  <si>
    <t>ZEL</t>
  </si>
  <si>
    <t>PANGROL 10000   KAPS. 10000j. [x50 KAPS.]</t>
  </si>
  <si>
    <t>Lipasum, Amylasum,Proteasum</t>
  </si>
  <si>
    <t>10000j.</t>
  </si>
  <si>
    <t>PANGROL 25000   KAPS. 25000 [x50 KAPS.]</t>
  </si>
  <si>
    <t>25000</t>
  </si>
  <si>
    <t>LISIPROL   TABL. 0,02 G [x28 TABL.]</t>
  </si>
  <si>
    <t>LISINOPRIL</t>
  </si>
  <si>
    <t>LISIPROL   TABL. 0,01 G [x28 TABL.]</t>
  </si>
  <si>
    <t>LOPERAMID    TABL. 0,002 G [x30 TABL.]</t>
  </si>
  <si>
    <t>XARTAN   TABL. POWL. 0,05 G [x30 TABL.]</t>
  </si>
  <si>
    <t>LOSARTAN</t>
  </si>
  <si>
    <t>ASPARGIN   (17mg +54 mg)   TABL. 0,071 [x50 TABL. BLISTRY]</t>
  </si>
  <si>
    <t>Magnesium hydroaspartas, Kalium hydroaspartas</t>
  </si>
  <si>
    <t>0,071</t>
  </si>
  <si>
    <t>MANNITOL 20%   INJ. 20% [x100 ML]</t>
  </si>
  <si>
    <t>MANNITOL</t>
  </si>
  <si>
    <t>MANNITOL 20%   INJ. 20% [x250 ML]</t>
  </si>
  <si>
    <t>VERMOX   TABL. 0,1 G [x6 TABL.]</t>
  </si>
  <si>
    <t>MEBENDAZOLE</t>
  </si>
  <si>
    <t>DUSPATALIN RETARD   KAPS. 0,2 G [x30 KAPS.]</t>
  </si>
  <si>
    <t>MEBEVERINE</t>
  </si>
  <si>
    <t>MEMANTINE</t>
  </si>
  <si>
    <t>ASAMAX 250   Tabl. dojelitowe 0,25 G [x100 TABL.]</t>
  </si>
  <si>
    <t>MESALAZINE</t>
  </si>
  <si>
    <t>Tabl. dojelitowe</t>
  </si>
  <si>
    <t>SALAZA   TABL. 0,5 G [x100 TABL.]</t>
  </si>
  <si>
    <t>GLUCOPHAGE XR   TABL. 0,75 G [x30 TABL.]</t>
  </si>
  <si>
    <t>GLUCOPHAGE XR   TABL. 1 G [x30 TABL.]</t>
  </si>
  <si>
    <t>GLUCOPHAGE XR   TABL. 0,5 G [x30 TABL. = 2 BLISTRY]</t>
  </si>
  <si>
    <t>DOPEGYT   TABL. 0,25 G [x50 TABL.]</t>
  </si>
  <si>
    <t>METHYLDOPA</t>
  </si>
  <si>
    <t>METYPRED   TABL. 0,004 G [x30 TABL.]</t>
  </si>
  <si>
    <t>METHYLPREDNISOLONE</t>
  </si>
  <si>
    <t>DEPO-MEDROL   INJ. 0,04 G/1 ML [x1 FIOL.]</t>
  </si>
  <si>
    <t>SOLU-MEDROL   INJ. 0,5 G [x1 FIOL. + ROZP. 8 ML]</t>
  </si>
  <si>
    <t>METHYLPREDNISOLONE HEMISUCCINATE</t>
  </si>
  <si>
    <t>SEVREDOL   TABL. POWL. 0,02 G [x60 TABL.]</t>
  </si>
  <si>
    <t>MST CONTINUS   TABL. POWL. 0,01 G [x60 TABL.]</t>
  </si>
  <si>
    <t>FRAXIPARINE   INJ. 5700 J.M./0,6 ML [x10 AMPUŁKOSTRZYKAWEK]</t>
  </si>
  <si>
    <t>NADROPARIN</t>
  </si>
  <si>
    <t>5700 J.M./0,6 ML</t>
  </si>
  <si>
    <t>FRAXIPARINE   INJ. 7600 J.M./0,8 ML [x10 AMPUŁKOSTRZYKAWEK]</t>
  </si>
  <si>
    <t>7600 J.M./0,8 ML</t>
  </si>
  <si>
    <t>NAPROXEN ŻEL 10% [x50 G]</t>
  </si>
  <si>
    <t>NAPROXEN</t>
  </si>
  <si>
    <t>ENEMA   PŁYN 150 ml [x150 ML]</t>
  </si>
  <si>
    <t>Natrium dihydrophosphoricum, Natr. hydrophosphoricum</t>
  </si>
  <si>
    <t>150 ml</t>
  </si>
  <si>
    <t>NEOMYCINUM   MAŚŹ DO OCZU 0,5% [x3 G]</t>
  </si>
  <si>
    <t>NEOMYCIN</t>
  </si>
  <si>
    <t>NEOMYCINUM   AEROZOL 0,0068 G/1 ML [x55 ML]</t>
  </si>
  <si>
    <t>0,0068 G/1 ML</t>
  </si>
  <si>
    <t>NILOGRIN   TABL. POWL. 0,01 G [x30 TABL. BLISTER]</t>
  </si>
  <si>
    <t>NICERGOLINE</t>
  </si>
  <si>
    <t>VITAMINUM PP   TABL. 0,2 G [x20 TABL.]</t>
  </si>
  <si>
    <t>NICOTINAMIDE</t>
  </si>
  <si>
    <t>NIFUROKSAZYD 200    TABL. POWL. 0,2 G [x12 TABL.]</t>
  </si>
  <si>
    <t>NIFUROXAZIDE</t>
  </si>
  <si>
    <t>NITRENDYPINA EGIS   TABL. 0,02 G [x30 TABL.]</t>
  </si>
  <si>
    <t>NITRENDIPINE</t>
  </si>
  <si>
    <t>NITRENDYPINA EGIS   TABL. 0,01 G [x30 TABL.]</t>
  </si>
  <si>
    <t>NOLICIN   TABL. 0,4 G [x20 TABL.]</t>
  </si>
  <si>
    <t>NORFLOXACIN</t>
  </si>
  <si>
    <t>przeliczyć nystatyna 1op:1 op nystapol</t>
  </si>
  <si>
    <t>NYSTATYNA  lub nystapol  granulat do sp.zaw.   GRANULAT -&gt; ZAWIESINA 100000 J.M./1 ML [x24 ML = 5 G]</t>
  </si>
  <si>
    <t>NYSTATIN</t>
  </si>
  <si>
    <t>100000 J.M./1 ML</t>
  </si>
  <si>
    <t>GRANULAT -&gt; ZAWIESINA</t>
  </si>
  <si>
    <t>NYSTATYNA 500 000J.M.   Tabl. dojelitowe 500000 J.M. [x16 DRA˝.]</t>
  </si>
  <si>
    <t>500000 J.M.</t>
  </si>
  <si>
    <t xml:space="preserve">Ondansetron  4 mg, 10 tabletek ulegających rozpadowi w jamie ustnej </t>
  </si>
  <si>
    <t>Ondansetron</t>
  </si>
  <si>
    <t>4MG</t>
  </si>
  <si>
    <t>tabl.rozp.w j.ust</t>
  </si>
  <si>
    <t xml:space="preserve">Ondansetron  8 mg, 10 tabletek ulegających rozpadowi w jamie ustnej </t>
  </si>
  <si>
    <t>8MG</t>
  </si>
  <si>
    <t>Ondansetron  2MG/ML inj.0,004G/2ML[x5 amp]</t>
  </si>
  <si>
    <t>HEPA-MERZ   INJ. 5 G/10 ML [x10 AMP.]</t>
  </si>
  <si>
    <t>ORNITHINE</t>
  </si>
  <si>
    <t>5 G/10 ML</t>
  </si>
  <si>
    <t>TAMIFLU   KAPS. 0,075 G [x10 KAPS.]</t>
  </si>
  <si>
    <t>OSELTAMIVIR</t>
  </si>
  <si>
    <t>OKSAZEPAM    TABL. POWL. 0,01 G [x20 TABL.]</t>
  </si>
  <si>
    <t>OXAZEPAM</t>
  </si>
  <si>
    <t>RELTEBON   TABL. 0,01 G [x60 TABL. O PRZEDŁ DZIAŁ]</t>
  </si>
  <si>
    <t>OXYCODONE</t>
  </si>
  <si>
    <t>TABL. O PRZEDŁ.DZIAŁ</t>
  </si>
  <si>
    <t>RELTEBON   TABL. 0,005 G [x60 TABL. O PRZEDŁ DZIAŁ]</t>
  </si>
  <si>
    <t>PAROL 10MG/ML   -PARACETAMOL INJ   INJ. 1 G/100 ML [x12 FIOL.]</t>
  </si>
  <si>
    <t>PARACETAMOL</t>
  </si>
  <si>
    <t>1 G/100 ML</t>
  </si>
  <si>
    <t>PARACETAMOL   CZOPKI 0,5 G [x10 CZOPKŕW PUDEťKO Z PRZEGRŕDKAMI]</t>
  </si>
  <si>
    <t>PERAZIN 100 MG   TABL. 0,1 G [x30 TABL.]</t>
  </si>
  <si>
    <t>PERAZINE</t>
  </si>
  <si>
    <t>PERAZIN 50 MG   TABL. 0,05 G [x30 TABL.]</t>
  </si>
  <si>
    <t>PERAZIN 0,025   TABL. 0,025 G [x20 TABL.]</t>
  </si>
  <si>
    <t>EPANUTIN PARENTERAL   INJ. 0,25 G/5 ML [x5 AMP.]</t>
  </si>
  <si>
    <t>PHENYTOIN</t>
  </si>
  <si>
    <t>0,25 G/5 ML</t>
  </si>
  <si>
    <t>ESSELIV FORTE   KAPS. 300mg [x50 KAPS. BLISTRY]</t>
  </si>
  <si>
    <t>Phospholipidum essentiale</t>
  </si>
  <si>
    <t>pianka+krem z jednej firmy (komplet)</t>
  </si>
  <si>
    <t>MOLICARE SKIN PIANKA DO OCZYSZCZANIA SKÓRY   AEROZOL 400ml [x400ml] lub inna</t>
  </si>
  <si>
    <t>pianka</t>
  </si>
  <si>
    <t>400ml</t>
  </si>
  <si>
    <t>SYROP SOSNOWY ZŁOŻONY    SYROP 1283,1+194,4+9,72mg/15ml [x125 G]</t>
  </si>
  <si>
    <t>Pini extr.fl.+foeniculi t-ra+codeini phosphas</t>
  </si>
  <si>
    <t>1283,1+194,4+9,72mg/15ml</t>
  </si>
  <si>
    <t>OPTILYTE   INJ. 500 ml [x20 POJEMNIKÓW 500 ML KABICLEAR]</t>
  </si>
  <si>
    <t>Płyn fizjol.wieloelektrolitowy izot.</t>
  </si>
  <si>
    <t>500 ml</t>
  </si>
  <si>
    <t>PŁYN RINGERA    INJ. 9,2mg [x20 POJEMNIKÓW 500 ML KABICLEAR]</t>
  </si>
  <si>
    <t>9,2mg</t>
  </si>
  <si>
    <t>SUTRISEPT   AEROZOL 10ml [x250 ML]</t>
  </si>
  <si>
    <t>polihexanid</t>
  </si>
  <si>
    <t>10ml</t>
  </si>
  <si>
    <t>KALDYUM   KAPS. 0,6 G = 0,315 G POTASU [x100 KAPS.]</t>
  </si>
  <si>
    <t>0,6 G = 0,315 G POTASU</t>
  </si>
  <si>
    <t>KAPS. o przedłużonym uwalnianiu</t>
  </si>
  <si>
    <t>KALIPOZ PROLONGATUM   TABL. 0,75 G = 0,391 G POTASU [x60 TABL.]</t>
  </si>
  <si>
    <t>0,75 G = 0,391 G POTASU</t>
  </si>
  <si>
    <t>BETADINE   MAŚĆ 10% = 1% JODU [x20 G]</t>
  </si>
  <si>
    <t>POVIDONE-IODINE</t>
  </si>
  <si>
    <t>10% = 1% JODU</t>
  </si>
  <si>
    <t>ENCORTON   TABL. 0,005 G [x100 TABL.]</t>
  </si>
  <si>
    <t>PREDNISONE</t>
  </si>
  <si>
    <t>ENCORTON   TABL. 0,01 G [x20 TABL. ]</t>
  </si>
  <si>
    <t>VITAMINUM B COMPOSITUM   TABL. draż.  [x50 TABL. = 2 BLISTRY]</t>
  </si>
  <si>
    <t>Preparat witaminowy</t>
  </si>
  <si>
    <t>TABL. draż.</t>
  </si>
  <si>
    <t>RAPHACHOLIN C   DRAŻ. 0,252 g [x30 TABL. DRA˝OWANYCH]</t>
  </si>
  <si>
    <t>0,252 g</t>
  </si>
  <si>
    <t>PROMAZIN    DRAŻ. 0,1 G [x60 TABL. DRA˝OWANYCH]</t>
  </si>
  <si>
    <t>PROMAZINE</t>
  </si>
  <si>
    <t>PROMAZIN    DRAŻ. 0,025 G [x60 TABL. DRA˝OWANYCH]</t>
  </si>
  <si>
    <t>PROMAZIN  DRAŻ. 0,05 G [x60 TABL. DRAŻOWANYCH]</t>
  </si>
  <si>
    <t>RYTMONORM   INJ. 0,07 G/20 ML [x5 AMP.]</t>
  </si>
  <si>
    <t>0,07 G/20 ML</t>
  </si>
  <si>
    <t>SIARCZAN PROTAMINY 1%   INJ. 0,05 G/5 ML [x10 AMP.]</t>
  </si>
  <si>
    <t>PROTAMINE SULFATE</t>
  </si>
  <si>
    <t>0,05 G/5 ML</t>
  </si>
  <si>
    <t>OCTAPLEX 500 J.M.   INJ. 500 j.m. [x1 FIOL. + ROZP. 20 ML + AKCESORIA]</t>
  </si>
  <si>
    <t>Prothrombinum multiplex humanum</t>
  </si>
  <si>
    <t>500 j.m.</t>
  </si>
  <si>
    <t>VITAMINUM B6   TABL. 0,05 G [x30 TABL. BLISTER]</t>
  </si>
  <si>
    <t>PYRIDOXINE</t>
  </si>
  <si>
    <t>KETREL   TABL. POWL. 0,025 G [x30 TABL.]</t>
  </si>
  <si>
    <t>KWETAPLEX XR   TABL. 0,05 G [x30 TABL.]</t>
  </si>
  <si>
    <t>ACURENAL   TABL. POWL. 0,02 G [x30 TABL.]</t>
  </si>
  <si>
    <t>QUINAPRIL</t>
  </si>
  <si>
    <t>ACURENAL   TABL. POWL. 0,01 G [x30 TABL.]</t>
  </si>
  <si>
    <t>ACURENAL   TABL. POWL. 0,005 G [x30 TABL.]</t>
  </si>
  <si>
    <t>RANOZEK   TABL. 0,375 G [x60 TABL.]</t>
  </si>
  <si>
    <t>RANOLAZINE</t>
  </si>
  <si>
    <t>0,375 G</t>
  </si>
  <si>
    <t>MAŚĆ OCHRONNA Z WITAMINĄ A   MAŚĆ 25 g [x25 g]</t>
  </si>
  <si>
    <t>RETINOL</t>
  </si>
  <si>
    <t>25 g</t>
  </si>
  <si>
    <t>VITAMINUM B2   TABL. POWL. 0,003 G [x50 TABL.]</t>
  </si>
  <si>
    <t>RIBOFLAVIN</t>
  </si>
  <si>
    <t>XIFAXAN   TABL. POWL. 0,2 G [x12 TABL. (GR)]</t>
  </si>
  <si>
    <t>RIFAXIMIN</t>
  </si>
  <si>
    <t>lub inny który można rozgniatać lub wysypać i  podać pacjentowi w przecierze jabłkowym</t>
  </si>
  <si>
    <t>ZARIXA   KAPS. 0,02 G [x28 KAPS. BLISTRY]</t>
  </si>
  <si>
    <t>RIVAROXABAN</t>
  </si>
  <si>
    <t>ZARIXA   KAPS. 0,015 G [x28 KAPS. BLISTRY]</t>
  </si>
  <si>
    <t>ENTRESTO 49 MG/51 MG   TABL. POWL. 49/51mg [x56 TABL.]</t>
  </si>
  <si>
    <t>Sakubitryl+Walsartan</t>
  </si>
  <si>
    <t>49/51mg</t>
  </si>
  <si>
    <t>ENTRESTO 24 MG/26 MG   TABL. POWL. 24/26mg [x28 TABL.]</t>
  </si>
  <si>
    <t>24/26mg</t>
  </si>
  <si>
    <t>SYLIMAROL 35 MG   DRAŻ. 0,035 G [x60 TABL. DRA˝OWANYCH]</t>
  </si>
  <si>
    <t>SILIBININ</t>
  </si>
  <si>
    <t>0,035 G</t>
  </si>
  <si>
    <t>Sildenafil 20mg tabl powl x 90 szt</t>
  </si>
  <si>
    <t>20 MG</t>
  </si>
  <si>
    <t>tabl.powl</t>
  </si>
  <si>
    <t>ARGOSULFAN 2%   KREM 2% [x40 G]</t>
  </si>
  <si>
    <t>SILVER SULFATHIAZOLE</t>
  </si>
  <si>
    <t>ESPUMISAN   KAPS. 0,04 G [x100 KAPS. BLISTRY]</t>
  </si>
  <si>
    <t>SIMETHICON</t>
  </si>
  <si>
    <t>SITAGLIPTIN</t>
  </si>
  <si>
    <t>NATRIUM CHLORATUM 0,9%   INJ. 0,9% [x500 ML kabiclear] x 20 butelek</t>
  </si>
  <si>
    <t>0,9%</t>
  </si>
  <si>
    <t>NATRIUM CHLORATUM 0,9% butelka x 250 ml   INJ. 0,9% [x20 POJEMNIKÓW 250 ML kabiclear]</t>
  </si>
  <si>
    <t>APHTIN   PŁYN 20% [x10 G]</t>
  </si>
  <si>
    <t>SODIUM TETRABORATE</t>
  </si>
  <si>
    <t>CITRAFLEET   PROSZEK -&gt; PŁYN 0,01+3,5+10,97 [x50 TOREBEK 15,08 G]</t>
  </si>
  <si>
    <t>Sodu pikosiarczan,magnezu tlenek lekki,kw. cytrynowy bezwodny</t>
  </si>
  <si>
    <t>0,01+3,5+10,97</t>
  </si>
  <si>
    <t>PROSZEK -&gt; PŁYN</t>
  </si>
  <si>
    <t>BIOSOTAL 80   TABL. 0,08 G [x30 TABL.]</t>
  </si>
  <si>
    <t>SOTALOL</t>
  </si>
  <si>
    <t>BIOSOTAL 40   TABL. 0,04 G [x60 TABL.]</t>
  </si>
  <si>
    <t>SPIRONOL   TABL. POWL. 0,05 G [x30 TABL.]</t>
  </si>
  <si>
    <t>SPIRONOLACTONE</t>
  </si>
  <si>
    <t>FINOSPIR   TABL. 0,1 G [x30 TABL.]</t>
  </si>
  <si>
    <t>SPIRONOL   TABL. 0,025 G [x100 TABL.]</t>
  </si>
  <si>
    <t>SALAZOPYRIN EN   TABL. 0,5 G [x100 TABL. (H)]</t>
  </si>
  <si>
    <t>SULFASALAZINE</t>
  </si>
  <si>
    <t>TABL.dojelit</t>
  </si>
  <si>
    <t xml:space="preserve"> SULODEXID 250 j. LSU, kapsułki, 50 szt</t>
  </si>
  <si>
    <t>Sulodexidum</t>
  </si>
  <si>
    <t>250 LSU</t>
  </si>
  <si>
    <t>kaps.miękkie</t>
  </si>
  <si>
    <t>SONOVUE   INJ. 0,225 MG [x1 FIOL.+AMPUťKOSTRZYK.ROZP.5 ML+ MINISPIKE]</t>
  </si>
  <si>
    <t>SULFUR HEXAFLUORIDE</t>
  </si>
  <si>
    <t>0,225 MG</t>
  </si>
  <si>
    <t>BISEPTOL 960   TABL. 0,96 G [x10 TABL. BLISTER]</t>
  </si>
  <si>
    <t>0,96 G</t>
  </si>
  <si>
    <t>sulpiryd 50 mg x 24 kaps</t>
  </si>
  <si>
    <t>sulpiryd</t>
  </si>
  <si>
    <t>50 MG</t>
  </si>
  <si>
    <t>OMSAL 0,4 MG   KAPS. 0,4 MG [x30 KAPS.]</t>
  </si>
  <si>
    <t>TAMSULOSIN</t>
  </si>
  <si>
    <t>0,4 MG</t>
  </si>
  <si>
    <t>SIGNOPAM   TABL. 0,01 G [x20 TABL.]</t>
  </si>
  <si>
    <t>TEMAZEPAM</t>
  </si>
  <si>
    <t>TERLIPRESSIN</t>
  </si>
  <si>
    <t>0,001 G/8,5 ML</t>
  </si>
  <si>
    <t>TEST UREAZOWY NA HELICOBAC.PYLOR   TEST test [x1 ZESTAW]</t>
  </si>
  <si>
    <t>Test na helicobacter pylori</t>
  </si>
  <si>
    <t>test</t>
  </si>
  <si>
    <t>TEST</t>
  </si>
  <si>
    <t>zamawiający posiada zapas sprawnych glukometrów i oczekuje kompatybilnych pasków</t>
  </si>
  <si>
    <t>TEST PASKOWY IXELL   TEST PASKOWY 50szt. [x50 PASKÓW]</t>
  </si>
  <si>
    <t>test paskowy do pomiaru glucozy</t>
  </si>
  <si>
    <t>50szt.</t>
  </si>
  <si>
    <t>TEST PASKOWY</t>
  </si>
  <si>
    <t>EUPHYLLIN LONG   KAPS. 0,2 G [x30 KAPS.]</t>
  </si>
  <si>
    <t>THEOPHYLLINE</t>
  </si>
  <si>
    <t>THEOSPIREX   INJ. 0,2 G/10 ML [x5 AMP.]</t>
  </si>
  <si>
    <t>0,2 G/10 ML</t>
  </si>
  <si>
    <t>THEOSPIREX RETARD 300 MG   TABL. POWL. 0,3 G [x50 TABL.]</t>
  </si>
  <si>
    <t>TABL. POWL. o przedł dział</t>
  </si>
  <si>
    <t>THYROZOL   TABL. POWL. 0,01 G [x50 TABL.]</t>
  </si>
  <si>
    <t>THIAMAZOLE</t>
  </si>
  <si>
    <t>METIZOL   TABL. 0,005 G [x50 TABL.]</t>
  </si>
  <si>
    <t>VITAMINUM B1 25MG   TABL. 0,025 G [x50 TABL.]</t>
  </si>
  <si>
    <t>THIAMINE</t>
  </si>
  <si>
    <t>tiaprid 100 mg  tabl [x 50szt]</t>
  </si>
  <si>
    <t xml:space="preserve">tiaprid </t>
  </si>
  <si>
    <t>100MG</t>
  </si>
  <si>
    <t>TORECAN   TABL. POWL. 0,0065 G [x50 TABL.]</t>
  </si>
  <si>
    <t>THIETHYLPERAZINE</t>
  </si>
  <si>
    <t>0,0065 G</t>
  </si>
  <si>
    <t>TORECAN   INJ. 0,0065 G/1 ML [x5 AMP.]</t>
  </si>
  <si>
    <t>0,0065 G/1 ML</t>
  </si>
  <si>
    <t>NEUROLIPON-MIP 600   KAPS. 0,6 G [x30 KAPS.]</t>
  </si>
  <si>
    <t>THIOCTIC ACID</t>
  </si>
  <si>
    <t>Vitaminum B1 Tiamina 100MG/2ML {x10 amp]</t>
  </si>
  <si>
    <t>Tiamina</t>
  </si>
  <si>
    <t>100MG/2ML</t>
  </si>
  <si>
    <t>lub inny którego tabletki można rozgniatać</t>
  </si>
  <si>
    <t>BRILIQUE   TABL. POWL. 0,09 G [x56 TABL.]</t>
  </si>
  <si>
    <t>TICAGRELOR</t>
  </si>
  <si>
    <t>TIMONACIC   TABL. 0,1 G [x100 TABL.]</t>
  </si>
  <si>
    <t>TIMONACIC</t>
  </si>
  <si>
    <t>SPIRIVA   KAPS. 0,018 MG [x30 KAPS. + HANDIHALER]</t>
  </si>
  <si>
    <t>TIOTROPIUM BROMIDE</t>
  </si>
  <si>
    <t>0,018 MG</t>
  </si>
  <si>
    <t>MYDOCALM   TABL. POWL. 0,05 G [x30 TABL. BLISTRY]</t>
  </si>
  <si>
    <t>TOLPERISONE</t>
  </si>
  <si>
    <t>TRIFAS 20   INJ. 0,02 G/4 ML [x5 AMP.]</t>
  </si>
  <si>
    <t>0,02 G/4 ML</t>
  </si>
  <si>
    <t>GOPTEN 0,5   KAPS. 0,5 mg [x28]</t>
  </si>
  <si>
    <t>TRANDOLAPRIL</t>
  </si>
  <si>
    <t>0,5 mg</t>
  </si>
  <si>
    <t>GOPTEN 2,0   KAPS. 0,002 G [x28 KAPS.]</t>
  </si>
  <si>
    <t>EXACYL   INJ. 0,5 G/5 ML [x5 AMP.]</t>
  </si>
  <si>
    <t>TRANEXAMIC ACID</t>
  </si>
  <si>
    <t>TRITTICO CR   TABL. 0,075 G [x30 TABL.]</t>
  </si>
  <si>
    <t>TRAZODONE</t>
  </si>
  <si>
    <t>URAPIDIL</t>
  </si>
  <si>
    <t>0,025 G/5 ML</t>
  </si>
  <si>
    <t>PROURSAN   KAPS. 0,25 G [x50 KAPS.]</t>
  </si>
  <si>
    <t>URSODEOXYCHOLIC ACID</t>
  </si>
  <si>
    <t>lub inna z możliwością stosowania doustnego</t>
  </si>
  <si>
    <t>VANCOMYCIN polpharma   INJ. 1 G [x10 FIOL.]</t>
  </si>
  <si>
    <t>VANCOMYCIN</t>
  </si>
  <si>
    <t>ISOPTIN SR   TABL. POWL. 0,12 G [x40 TABL.]</t>
  </si>
  <si>
    <t>ISOPTIN SR-E 240   TABL. 0,24 G [x20 TABL.]</t>
  </si>
  <si>
    <t>0,24 G</t>
  </si>
  <si>
    <t>CAVINTON   TABL. 0,005 G [x50 TABL.]</t>
  </si>
  <si>
    <t>VINPOCETINE</t>
  </si>
  <si>
    <t>CAVINTON FORTE   TABL. 0,01 G [x90 TABL.]</t>
  </si>
  <si>
    <t>CAVINTON   INJ. 0,01 G/2 ML [x10 AMP.]</t>
  </si>
  <si>
    <t>LINOMAG   MAŚĆ 1op [x100 G]</t>
  </si>
  <si>
    <t>Vitaminum F</t>
  </si>
  <si>
    <t>1op</t>
  </si>
  <si>
    <t>WARFIN   TABL. 0,003 G [x100 TABL.]</t>
  </si>
  <si>
    <t>WARFARIN</t>
  </si>
  <si>
    <t>WARFIN   TABL. 0,005 G [x100 TABL.]</t>
  </si>
  <si>
    <t>ZOFENIL 7,5   TABL. POWL. 0,0075 G [x28 TABL.]</t>
  </si>
  <si>
    <t>ZOFENOPRIL</t>
  </si>
  <si>
    <t>0,0075 G</t>
  </si>
  <si>
    <t>ZOFENIL 30   TABL. POWL. 0,03 G [x28 TABL.]</t>
  </si>
  <si>
    <t>MICRODACYN WOUND CARE   PŁYN okłady 2x dziennie [x500 ML]</t>
  </si>
  <si>
    <t>płyn do płukania ran</t>
  </si>
  <si>
    <t>okłady 2x dziennie</t>
  </si>
  <si>
    <t>PINOL   PŁYN  [x500 ML]</t>
  </si>
  <si>
    <t>płyn na odleżyny</t>
  </si>
  <si>
    <t/>
  </si>
  <si>
    <t>Nazwa handlowa</t>
  </si>
  <si>
    <t>COAXIL 12,5MG X108 TABL.POWL.   TABL. POWL. 12,5mg [x108]</t>
  </si>
  <si>
    <t>CO-PRESTARIUM 10 MG + 10 MG   TABL. 10mg+10mg [x90 TABL. = 3 POJEMNIKI]</t>
  </si>
  <si>
    <t>CO-PRESTARIUM 10 MG + 5 MG   TABL. 10mg+5mg [x90 TABL. = 3 POJEMNIKI]</t>
  </si>
  <si>
    <t>CO-PRESTARIUM 5 MG + 10 MG   TABL. 5/10mg [x90 TABL. = 3 POJEMNIKI]</t>
  </si>
  <si>
    <t>CO-PRESTARIUM 5 MG + 5 MG   TABL. 5/5mg [x90 TABL. = 3 POJEMNIKI]</t>
  </si>
  <si>
    <t>DIAPREL MR   TABL. 0,06 G [x90 TABL.]</t>
  </si>
  <si>
    <t>IVABRADINE 5MG TABL. X112   TABL. 5mg [x112]</t>
  </si>
  <si>
    <t>IVABRADINE 7,5MG TABL. X112   TABL. 7,5mg [x112]</t>
  </si>
  <si>
    <t>NOLIPREL   TABL. 3,125 mg [x30 TABL.]</t>
  </si>
  <si>
    <t>NOLIPREL FORTE   TABL. POWL. 5+1,25mg [x90 TABL.]</t>
  </si>
  <si>
    <t>PREDUCTAL MR   TABL. 0,035 G [x90 TABL.]</t>
  </si>
  <si>
    <t>PRESTARIUM 10 MG   TABL. POWL. 0,01 G [x90 TABL.]</t>
  </si>
  <si>
    <t>PRESTARIUM 5MG   TABL. 0,005 G [x90 TABL.]</t>
  </si>
  <si>
    <t>PRESTILOL 10 MG + 10 MG   TABL. POWL. 10mg+10mg [x30 TABL.]</t>
  </si>
  <si>
    <t>PRESTILOL 10 MG + 5 MG   TABL. POWL. 10mg+5mg [x30 TABL.]</t>
  </si>
  <si>
    <t>PRESTILOL 5 MG + 10 MG   TABL. POWL. 5mg+10mg [x30 TABL.]</t>
  </si>
  <si>
    <t>PRESTILOL 5 MG + 5 MG   TABL. POWL. 5mg+5mg [x30 TABL.]</t>
  </si>
  <si>
    <t>TERTENS-AM 1,5 MG + 10 MG   TABL. 10mg+1,5mg [x30 TABL.]</t>
  </si>
  <si>
    <t>TERTENS-AM 1,5 MG + 5 MG   TABL. 5mg+1,5mg [x30 TABL.]</t>
  </si>
  <si>
    <t>TERTENSIF SR 1,5 MG TABL. X108   TABL. 1,5mg [x108 tabl.powl.]</t>
  </si>
  <si>
    <t>TRIPLIXAM 10 MG + 2,5 MG + 10 MG   TABL. 10+2,5+10 mg [x30 TABL.]</t>
  </si>
  <si>
    <t>TRIPLIXAM 10 MG + 2,5 MG + 5 MG   TABL. 10+2,5+ 5mg [x90 TABL.]</t>
  </si>
  <si>
    <t>TRIPLIXAM 5 MG + 1,25 MG + 10 MG   TABL. POWL. 5+1,25+10 mg [x30 TABL.]</t>
  </si>
  <si>
    <t>TRIPLIXAM 5 MG + 1,25 MG + 5 MG   TABL. POWL. 5MG+1,25MG+5MG [x30 TABL.]</t>
  </si>
  <si>
    <t>Triveram, 10 mg + 5 mg + 5 mg, tabletki powlekane</t>
  </si>
  <si>
    <t>Triveram, 20 mg + 5 mg + 5 mg, tabletki powlekane</t>
  </si>
  <si>
    <t>TIANEPTINE</t>
  </si>
  <si>
    <t>Perindopril arg., amlodipinum bezylan</t>
  </si>
  <si>
    <t>GLICLAZIDE</t>
  </si>
  <si>
    <t>IVABRADINE</t>
  </si>
  <si>
    <t>perindoprilum arg.+ indapamidum</t>
  </si>
  <si>
    <t>TRIMETAZIDINE</t>
  </si>
  <si>
    <t>PERINDOPRIL</t>
  </si>
  <si>
    <t>BISOPROLOL +PERINDOPRIL</t>
  </si>
  <si>
    <t>indapamide+amlodipine</t>
  </si>
  <si>
    <t>INDAPAMIDE</t>
  </si>
  <si>
    <t>Perindopril+indapamid+Amlodipin</t>
  </si>
  <si>
    <t>Atorvastatinum + Perindoprilum argininum + Amlodipinum</t>
  </si>
  <si>
    <t>12,5mg</t>
  </si>
  <si>
    <t>10mg+5mg</t>
  </si>
  <si>
    <t>5/10mg</t>
  </si>
  <si>
    <t>5/5mg</t>
  </si>
  <si>
    <t>0,06 G</t>
  </si>
  <si>
    <t>5mg</t>
  </si>
  <si>
    <t>3,125 mg</t>
  </si>
  <si>
    <t>5+1,25mg</t>
  </si>
  <si>
    <t>5mg+10mg</t>
  </si>
  <si>
    <t>5mg+5mg</t>
  </si>
  <si>
    <t>10mg+1,5mg</t>
  </si>
  <si>
    <t>5mg+1,5mg</t>
  </si>
  <si>
    <t>1,5mg</t>
  </si>
  <si>
    <t>10+2,5+10 mg</t>
  </si>
  <si>
    <t>10+2,5+ 5mg</t>
  </si>
  <si>
    <t>5+1,25+10 mg</t>
  </si>
  <si>
    <t>5MG+1,25MG+5MG</t>
  </si>
  <si>
    <t>10mg+5mg+5mg</t>
  </si>
  <si>
    <t>20mg+5mg+5mg</t>
  </si>
  <si>
    <t>clopidogrel  TABL. POWL. 0,075 G [x28 TABL. BLISTRY]</t>
  </si>
  <si>
    <t>CLOTRIMAZOLUM   KREM 1% [x20 G]</t>
  </si>
  <si>
    <t>VITAMINUM C    TABL. POWL. 0,2 G [x50 TABL.]</t>
  </si>
  <si>
    <t>AZITHROMYCIN    TABL. POWL. 0,5 G [x3 TABL.]</t>
  </si>
  <si>
    <t>CINNARIZINUM  TABL. 0,025 G [x50 TABL.]</t>
  </si>
  <si>
    <t>clarytromycyna   TABL. POWL. 0,5 G [x14 TABL.]</t>
  </si>
  <si>
    <t>DEXAMETHASON   TABL. 0,001 G [x20 TABL. BLISTER]</t>
  </si>
  <si>
    <t>FURAGINUM  TABL. 0,05 G [x30 TABL.]</t>
  </si>
  <si>
    <t>GLUCOSUM  40%   INJ. 40%/10 ML [x10 AMP.]</t>
  </si>
  <si>
    <t>MEMANTINE    TABL. POWL. 0,01 G [x56 TABL.]</t>
  </si>
  <si>
    <t>TABL. POWL. O ZMODYF .UWALN</t>
  </si>
  <si>
    <t>PARACETAMOL    TABL. 0,5 G [x50 TABL.]</t>
  </si>
  <si>
    <t>Sildenafil</t>
  </si>
  <si>
    <t>SITAGLIPTYNA   TABL. POWL. 0,1 G [x28 TABL.]</t>
  </si>
  <si>
    <t>NATRIUM CHLORATUM 0,9% FRESENIUS   INJ. 0,9% [x40 POJEMNIKÓW 100 ML KABICLEAR]</t>
  </si>
  <si>
    <t>TERLIPRESSIN ACETATE    INJ. 0,001 G/8,5 ML [x5 AMP.]</t>
  </si>
  <si>
    <t>URAPIDIL   INJ. 0,025 G/5 ML [x5 AMP.]</t>
  </si>
  <si>
    <t>TABL. O PRZEDŁ . ZMODYF UWAL</t>
  </si>
  <si>
    <t>TARDYFERON-FOL   TABL. ZMODYF.UWALN 80 mg [x100 TABL.]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</si>
</sst>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z_ł_-;\-* #,##0.00\ _z_ł_-;_-* &quot;-&quot;??\ _z_ł_-;_-@_-"/>
    <numFmt numFmtId="164" formatCode="_-* #,##0.00_-;\-* #,##0.00_-;_-* &quot;-&quot;??_-;_-@_-"/>
    <numFmt numFmtId="165" formatCode="#,##0.00000"/>
    <numFmt numFmtId="166" formatCode="0;[Red]0"/>
    <numFmt numFmtId="167" formatCode="_-* #,##0.00000\ _z_ł_-;\-* #,##0.00000\ _z_ł_-;_-* &quot;-&quot;?????\ _z_ł_-;_-@_-"/>
  </numFmts>
  <fonts count="1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9"/>
      <name val="Arial"/>
    </font>
    <font>
      <b/>
      <sz val="9"/>
      <color rgb="FFFFFFFF"/>
      <name val="Arial"/>
    </font>
    <font>
      <b/>
      <sz val="9"/>
      <color rgb="FFFFFFFF"/>
      <name val="Arial"/>
      <family val="2"/>
      <charset val="238"/>
    </font>
    <font>
      <sz val="9"/>
      <name val="Arial"/>
    </font>
    <font>
      <sz val="11"/>
      <name val="Aptos Narrow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8"/>
      <name val="Aptos Narrow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rgb="FF40404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0" fillId="0" borderId="0" xfId="0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0" fontId="0" fillId="5" borderId="1" xfId="0" applyFill="1" applyBorder="1"/>
    <xf numFmtId="0" fontId="0" fillId="6" borderId="2" xfId="0" applyFill="1" applyBorder="1"/>
    <xf numFmtId="0" fontId="0" fillId="0" borderId="1" xfId="0" applyBorder="1" applyAlignment="1">
      <alignment wrapText="1"/>
    </xf>
    <xf numFmtId="0" fontId="6" fillId="7" borderId="1" xfId="0" applyFont="1" applyFill="1" applyBorder="1"/>
    <xf numFmtId="0" fontId="6" fillId="0" borderId="1" xfId="0" applyFont="1" applyBorder="1" applyAlignment="1">
      <alignment wrapText="1"/>
    </xf>
    <xf numFmtId="0" fontId="0" fillId="6" borderId="1" xfId="0" applyFill="1" applyBorder="1"/>
    <xf numFmtId="9" fontId="0" fillId="5" borderId="1" xfId="0" applyNumberFormat="1" applyFill="1" applyBorder="1"/>
    <xf numFmtId="0" fontId="6" fillId="6" borderId="3" xfId="0" applyFont="1" applyFill="1" applyBorder="1"/>
    <xf numFmtId="4" fontId="6" fillId="5" borderId="4" xfId="0" applyNumberFormat="1" applyFont="1" applyFill="1" applyBorder="1"/>
    <xf numFmtId="165" fontId="6" fillId="6" borderId="4" xfId="0" applyNumberFormat="1" applyFont="1" applyFill="1" applyBorder="1"/>
    <xf numFmtId="0" fontId="6" fillId="0" borderId="1" xfId="0" applyFont="1" applyBorder="1" applyAlignment="1">
      <alignment horizontal="left" wrapText="1"/>
    </xf>
    <xf numFmtId="0" fontId="6" fillId="5" borderId="1" xfId="0" applyFont="1" applyFill="1" applyBorder="1" applyAlignment="1">
      <alignment wrapText="1"/>
    </xf>
    <xf numFmtId="0" fontId="0" fillId="7" borderId="1" xfId="0" applyFill="1" applyBorder="1"/>
    <xf numFmtId="0" fontId="0" fillId="5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6" borderId="2" xfId="0" applyFill="1" applyBorder="1" applyAlignment="1">
      <alignment wrapText="1"/>
    </xf>
    <xf numFmtId="0" fontId="0" fillId="7" borderId="5" xfId="0" applyFill="1" applyBorder="1"/>
    <xf numFmtId="4" fontId="7" fillId="7" borderId="6" xfId="4" applyNumberFormat="1" applyFont="1" applyFill="1" applyBorder="1"/>
    <xf numFmtId="4" fontId="7" fillId="8" borderId="6" xfId="3" applyNumberFormat="1" applyFont="1" applyFill="1" applyBorder="1"/>
    <xf numFmtId="0" fontId="8" fillId="0" borderId="0" xfId="0" applyFont="1"/>
    <xf numFmtId="0" fontId="0" fillId="5" borderId="0" xfId="0" applyFill="1"/>
    <xf numFmtId="0" fontId="0" fillId="5" borderId="0" xfId="0" applyFill="1" applyAlignment="1">
      <alignment horizontal="left"/>
    </xf>
    <xf numFmtId="164" fontId="0" fillId="0" borderId="0" xfId="1" applyFont="1" applyBorder="1"/>
    <xf numFmtId="2" fontId="5" fillId="4" borderId="0" xfId="0" applyNumberFormat="1" applyFont="1" applyFill="1" applyAlignment="1">
      <alignment horizontal="center" vertical="center" wrapText="1"/>
    </xf>
    <xf numFmtId="0" fontId="5" fillId="9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left" vertical="center" wrapText="1"/>
    </xf>
    <xf numFmtId="164" fontId="5" fillId="4" borderId="0" xfId="1" applyFont="1" applyFill="1" applyBorder="1" applyAlignment="1">
      <alignment horizontal="center" vertical="center" wrapText="1"/>
    </xf>
    <xf numFmtId="166" fontId="9" fillId="7" borderId="4" xfId="2" applyNumberFormat="1" applyFont="1" applyFill="1" applyBorder="1" applyAlignment="1">
      <alignment horizontal="center"/>
    </xf>
    <xf numFmtId="166" fontId="9" fillId="0" borderId="4" xfId="2" applyNumberFormat="1" applyFont="1" applyFill="1" applyBorder="1" applyAlignment="1">
      <alignment horizontal="center"/>
    </xf>
    <xf numFmtId="0" fontId="9" fillId="10" borderId="4" xfId="0" applyFont="1" applyFill="1" applyBorder="1"/>
    <xf numFmtId="0" fontId="9" fillId="5" borderId="4" xfId="0" applyFont="1" applyFill="1" applyBorder="1" applyAlignment="1">
      <alignment horizontal="left"/>
    </xf>
    <xf numFmtId="0" fontId="9" fillId="5" borderId="4" xfId="0" applyFont="1" applyFill="1" applyBorder="1"/>
    <xf numFmtId="164" fontId="9" fillId="5" borderId="4" xfId="1" applyFont="1" applyFill="1" applyBorder="1"/>
    <xf numFmtId="165" fontId="9" fillId="5" borderId="4" xfId="0" applyNumberFormat="1" applyFont="1" applyFill="1" applyBorder="1"/>
    <xf numFmtId="9" fontId="9" fillId="5" borderId="4" xfId="0" applyNumberFormat="1" applyFont="1" applyFill="1" applyBorder="1"/>
    <xf numFmtId="167" fontId="9" fillId="5" borderId="4" xfId="0" applyNumberFormat="1" applyFont="1" applyFill="1" applyBorder="1"/>
    <xf numFmtId="164" fontId="9" fillId="7" borderId="4" xfId="1" applyFont="1" applyFill="1" applyBorder="1"/>
    <xf numFmtId="166" fontId="9" fillId="0" borderId="0" xfId="2" applyNumberFormat="1" applyFont="1" applyFill="1" applyBorder="1" applyAlignment="1">
      <alignment horizontal="center"/>
    </xf>
    <xf numFmtId="0" fontId="9" fillId="10" borderId="1" xfId="0" applyFont="1" applyFill="1" applyBorder="1"/>
    <xf numFmtId="0" fontId="9" fillId="5" borderId="1" xfId="0" applyFont="1" applyFill="1" applyBorder="1" applyAlignment="1">
      <alignment horizontal="left"/>
    </xf>
    <xf numFmtId="0" fontId="9" fillId="5" borderId="0" xfId="0" applyFont="1" applyFill="1"/>
    <xf numFmtId="0" fontId="9" fillId="5" borderId="7" xfId="0" applyFont="1" applyFill="1" applyBorder="1"/>
    <xf numFmtId="164" fontId="9" fillId="5" borderId="7" xfId="1" applyFont="1" applyFill="1" applyBorder="1"/>
    <xf numFmtId="0" fontId="0" fillId="10" borderId="4" xfId="0" applyFill="1" applyBorder="1"/>
    <xf numFmtId="0" fontId="0" fillId="5" borderId="4" xfId="0" applyFill="1" applyBorder="1"/>
    <xf numFmtId="166" fontId="9" fillId="0" borderId="8" xfId="2" applyNumberFormat="1" applyFont="1" applyFill="1" applyBorder="1" applyAlignment="1">
      <alignment horizontal="center"/>
    </xf>
    <xf numFmtId="166" fontId="9" fillId="0" borderId="9" xfId="2" applyNumberFormat="1" applyFont="1" applyFill="1" applyBorder="1" applyAlignment="1">
      <alignment horizontal="center"/>
    </xf>
    <xf numFmtId="0" fontId="9" fillId="10" borderId="10" xfId="0" applyFont="1" applyFill="1" applyBorder="1"/>
    <xf numFmtId="0" fontId="9" fillId="5" borderId="8" xfId="0" applyFont="1" applyFill="1" applyBorder="1" applyAlignment="1">
      <alignment horizontal="left"/>
    </xf>
    <xf numFmtId="167" fontId="9" fillId="5" borderId="8" xfId="0" applyNumberFormat="1" applyFont="1" applyFill="1" applyBorder="1"/>
    <xf numFmtId="164" fontId="9" fillId="7" borderId="8" xfId="1" applyFont="1" applyFill="1" applyBorder="1"/>
    <xf numFmtId="166" fontId="9" fillId="7" borderId="11" xfId="2" applyNumberFormat="1" applyFont="1" applyFill="1" applyBorder="1" applyAlignment="1">
      <alignment horizontal="center"/>
    </xf>
    <xf numFmtId="166" fontId="9" fillId="0" borderId="11" xfId="2" applyNumberFormat="1" applyFont="1" applyFill="1" applyBorder="1" applyAlignment="1">
      <alignment horizontal="center"/>
    </xf>
    <xf numFmtId="0" fontId="9" fillId="5" borderId="11" xfId="0" applyFont="1" applyFill="1" applyBorder="1" applyAlignment="1">
      <alignment horizontal="left"/>
    </xf>
    <xf numFmtId="164" fontId="0" fillId="5" borderId="0" xfId="1" applyFont="1" applyFill="1"/>
    <xf numFmtId="167" fontId="0" fillId="5" borderId="1" xfId="0" applyNumberFormat="1" applyFill="1" applyBorder="1"/>
    <xf numFmtId="164" fontId="0" fillId="5" borderId="1" xfId="1" applyFont="1" applyFill="1" applyBorder="1"/>
    <xf numFmtId="164" fontId="0" fillId="0" borderId="0" xfId="1" applyFont="1"/>
    <xf numFmtId="0" fontId="6" fillId="0" borderId="0" xfId="0" applyFont="1" applyAlignment="1">
      <alignment wrapText="1"/>
    </xf>
    <xf numFmtId="0" fontId="0" fillId="0" borderId="0" xfId="0" applyAlignment="1">
      <alignment horizontal="left"/>
    </xf>
    <xf numFmtId="0" fontId="4" fillId="11" borderId="0" xfId="0" applyFont="1" applyFill="1" applyAlignment="1">
      <alignment horizontal="left" vertical="center" wrapText="1"/>
    </xf>
    <xf numFmtId="0" fontId="5" fillId="11" borderId="0" xfId="0" applyFont="1" applyFill="1" applyAlignment="1">
      <alignment horizontal="center" vertical="center" wrapText="1"/>
    </xf>
    <xf numFmtId="0" fontId="4" fillId="11" borderId="0" xfId="0" applyFont="1" applyFill="1" applyAlignment="1">
      <alignment horizontal="center" vertical="center" wrapText="1"/>
    </xf>
    <xf numFmtId="3" fontId="9" fillId="7" borderId="4" xfId="0" applyNumberFormat="1" applyFont="1" applyFill="1" applyBorder="1"/>
    <xf numFmtId="0" fontId="6" fillId="0" borderId="4" xfId="0" applyFont="1" applyBorder="1" applyAlignment="1">
      <alignment wrapText="1"/>
    </xf>
    <xf numFmtId="0" fontId="6" fillId="12" borderId="4" xfId="0" applyFont="1" applyFill="1" applyBorder="1" applyAlignment="1">
      <alignment wrapText="1"/>
    </xf>
    <xf numFmtId="0" fontId="6" fillId="0" borderId="4" xfId="0" applyFont="1" applyBorder="1"/>
    <xf numFmtId="165" fontId="6" fillId="0" borderId="4" xfId="0" applyNumberFormat="1" applyFont="1" applyBorder="1"/>
    <xf numFmtId="165" fontId="6" fillId="7" borderId="4" xfId="0" applyNumberFormat="1" applyFont="1" applyFill="1" applyBorder="1"/>
    <xf numFmtId="0" fontId="6" fillId="0" borderId="4" xfId="0" applyFont="1" applyBorder="1" applyAlignment="1">
      <alignment horizontal="left"/>
    </xf>
    <xf numFmtId="164" fontId="6" fillId="13" borderId="4" xfId="1" applyFont="1" applyFill="1" applyBorder="1"/>
    <xf numFmtId="164" fontId="6" fillId="0" borderId="4" xfId="1" applyFont="1" applyFill="1" applyBorder="1"/>
    <xf numFmtId="4" fontId="6" fillId="0" borderId="4" xfId="0" applyNumberFormat="1" applyFont="1" applyBorder="1"/>
    <xf numFmtId="9" fontId="6" fillId="0" borderId="4" xfId="0" applyNumberFormat="1" applyFont="1" applyBorder="1" applyAlignment="1">
      <alignment horizontal="left"/>
    </xf>
    <xf numFmtId="43" fontId="0" fillId="6" borderId="0" xfId="0" applyNumberFormat="1" applyFill="1"/>
    <xf numFmtId="4" fontId="6" fillId="7" borderId="4" xfId="0" applyNumberFormat="1" applyFont="1" applyFill="1" applyBorder="1"/>
    <xf numFmtId="0" fontId="6" fillId="0" borderId="0" xfId="0" applyFont="1"/>
    <xf numFmtId="0" fontId="6" fillId="14" borderId="4" xfId="0" applyFont="1" applyFill="1" applyBorder="1" applyAlignment="1">
      <alignment wrapText="1"/>
    </xf>
    <xf numFmtId="4" fontId="6" fillId="14" borderId="4" xfId="0" applyNumberFormat="1" applyFont="1" applyFill="1" applyBorder="1"/>
    <xf numFmtId="4" fontId="6" fillId="14" borderId="8" xfId="0" applyNumberFormat="1" applyFont="1" applyFill="1" applyBorder="1"/>
    <xf numFmtId="4" fontId="0" fillId="14" borderId="1" xfId="0" applyNumberFormat="1" applyFill="1" applyBorder="1"/>
    <xf numFmtId="3" fontId="6" fillId="0" borderId="4" xfId="0" applyNumberFormat="1" applyFont="1" applyFill="1" applyBorder="1"/>
    <xf numFmtId="0" fontId="6" fillId="0" borderId="4" xfId="0" applyFont="1" applyFill="1" applyBorder="1"/>
    <xf numFmtId="0" fontId="6" fillId="0" borderId="4" xfId="0" applyFont="1" applyFill="1" applyBorder="1" applyAlignment="1">
      <alignment wrapText="1"/>
    </xf>
    <xf numFmtId="165" fontId="6" fillId="0" borderId="4" xfId="0" applyNumberFormat="1" applyFont="1" applyFill="1" applyBorder="1"/>
    <xf numFmtId="4" fontId="6" fillId="0" borderId="4" xfId="0" applyNumberFormat="1" applyFont="1" applyFill="1" applyBorder="1"/>
    <xf numFmtId="4" fontId="6" fillId="0" borderId="8" xfId="0" applyNumberFormat="1" applyFont="1" applyFill="1" applyBorder="1"/>
    <xf numFmtId="0" fontId="0" fillId="0" borderId="0" xfId="0" applyFill="1"/>
    <xf numFmtId="0" fontId="0" fillId="0" borderId="0" xfId="0" applyFill="1" applyAlignment="1">
      <alignment wrapText="1"/>
    </xf>
    <xf numFmtId="4" fontId="0" fillId="0" borderId="1" xfId="0" applyNumberFormat="1" applyFill="1" applyBorder="1"/>
    <xf numFmtId="0" fontId="4" fillId="4" borderId="0" xfId="0" applyFont="1" applyFill="1" applyAlignment="1">
      <alignment horizontal="left" vertical="center" wrapText="1"/>
    </xf>
    <xf numFmtId="0" fontId="6" fillId="0" borderId="4" xfId="0" applyFont="1" applyFill="1" applyBorder="1" applyAlignment="1">
      <alignment horizontal="left"/>
    </xf>
    <xf numFmtId="0" fontId="0" fillId="0" borderId="0" xfId="0" applyFill="1" applyAlignment="1">
      <alignment horizontal="left"/>
    </xf>
  </cellXfs>
  <cellStyles count="5">
    <cellStyle name="Akcent 3" xfId="3" builtinId="37"/>
    <cellStyle name="Akcent 4" xfId="4" builtinId="41"/>
    <cellStyle name="Dziesiętny" xfId="1" builtinId="3"/>
    <cellStyle name="Normalny" xfId="0" builtinId="0"/>
    <cellStyle name="Procentowy" xfId="2" builtinId="5"/>
  </cellStyles>
  <dxfs count="1">
    <dxf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0"/>
  <sheetViews>
    <sheetView tabSelected="1" workbookViewId="0">
      <selection activeCell="B13" sqref="B13"/>
    </sheetView>
  </sheetViews>
  <sheetFormatPr defaultRowHeight="14.25"/>
  <cols>
    <col min="1" max="1" width="8.625" customWidth="1"/>
    <col min="2" max="2" width="12.875" customWidth="1"/>
    <col min="3" max="3" width="56.75" customWidth="1"/>
    <col min="4" max="4" width="25.375" customWidth="1"/>
    <col min="5" max="5" width="11.125" customWidth="1"/>
    <col min="6" max="6" width="19" customWidth="1"/>
    <col min="7" max="7" width="8.5" customWidth="1"/>
    <col min="8" max="8" width="13" customWidth="1"/>
    <col min="9" max="9" width="15.875" customWidth="1"/>
    <col min="10" max="10" width="14.375" customWidth="1"/>
    <col min="11" max="11" width="15.75" customWidth="1"/>
    <col min="12" max="13" width="17.5" customWidth="1"/>
  </cols>
  <sheetData>
    <row r="1" spans="1:13">
      <c r="A1" s="1"/>
      <c r="B1" s="63"/>
      <c r="C1" s="2"/>
      <c r="D1" s="2"/>
      <c r="F1" s="2"/>
      <c r="J1" s="64"/>
    </row>
    <row r="2" spans="1:13">
      <c r="A2" s="1"/>
      <c r="B2" s="63"/>
      <c r="C2" s="2"/>
      <c r="D2" s="2"/>
      <c r="F2" s="2"/>
      <c r="J2" s="64"/>
    </row>
    <row r="3" spans="1:13">
      <c r="B3" s="2"/>
      <c r="C3" s="2"/>
      <c r="D3" s="2"/>
      <c r="F3" s="2"/>
      <c r="J3" s="64"/>
    </row>
    <row r="4" spans="1:13" ht="60">
      <c r="A4" s="3" t="s">
        <v>477</v>
      </c>
      <c r="B4" s="3" t="s">
        <v>478</v>
      </c>
      <c r="C4" s="3" t="s">
        <v>479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65" t="s">
        <v>9</v>
      </c>
      <c r="K4" s="66" t="s">
        <v>480</v>
      </c>
      <c r="L4" s="67" t="s">
        <v>11</v>
      </c>
      <c r="M4" s="67" t="s">
        <v>12</v>
      </c>
    </row>
    <row r="5" spans="1:13">
      <c r="A5" s="68">
        <v>1</v>
      </c>
      <c r="B5" s="69"/>
      <c r="C5" s="69" t="s">
        <v>481</v>
      </c>
      <c r="D5" s="70" t="s">
        <v>482</v>
      </c>
      <c r="E5" s="71" t="s">
        <v>483</v>
      </c>
      <c r="F5" s="69" t="s">
        <v>89</v>
      </c>
      <c r="G5" s="71" t="s">
        <v>17</v>
      </c>
      <c r="H5" s="72">
        <v>20</v>
      </c>
      <c r="I5" s="73"/>
      <c r="J5" s="74" t="s">
        <v>484</v>
      </c>
      <c r="K5" s="75">
        <f t="shared" ref="K5:K68" si="0">I5+I5*8%</f>
        <v>0</v>
      </c>
      <c r="L5" s="76">
        <f t="shared" ref="L5:L68" si="1">H5*I5</f>
        <v>0</v>
      </c>
      <c r="M5" s="77">
        <f t="shared" ref="M5:M68" si="2">H5*K5</f>
        <v>0</v>
      </c>
    </row>
    <row r="6" spans="1:13">
      <c r="A6" s="68">
        <v>2</v>
      </c>
      <c r="B6" s="69"/>
      <c r="C6" s="69" t="s">
        <v>485</v>
      </c>
      <c r="D6" s="70" t="s">
        <v>486</v>
      </c>
      <c r="E6" s="71" t="s">
        <v>487</v>
      </c>
      <c r="F6" s="69" t="s">
        <v>89</v>
      </c>
      <c r="G6" s="71" t="s">
        <v>17</v>
      </c>
      <c r="H6" s="72">
        <v>16</v>
      </c>
      <c r="I6" s="73"/>
      <c r="J6" s="74" t="s">
        <v>484</v>
      </c>
      <c r="K6" s="75">
        <f t="shared" si="0"/>
        <v>0</v>
      </c>
      <c r="L6" s="76">
        <f t="shared" si="1"/>
        <v>0</v>
      </c>
      <c r="M6" s="77">
        <f t="shared" si="2"/>
        <v>0</v>
      </c>
    </row>
    <row r="7" spans="1:13">
      <c r="A7" s="68">
        <v>3</v>
      </c>
      <c r="B7" s="69"/>
      <c r="C7" s="69" t="s">
        <v>488</v>
      </c>
      <c r="D7" s="70" t="s">
        <v>489</v>
      </c>
      <c r="E7" s="71" t="s">
        <v>215</v>
      </c>
      <c r="F7" s="69" t="s">
        <v>93</v>
      </c>
      <c r="G7" s="71" t="s">
        <v>17</v>
      </c>
      <c r="H7" s="72">
        <v>2</v>
      </c>
      <c r="I7" s="73"/>
      <c r="J7" s="74" t="s">
        <v>484</v>
      </c>
      <c r="K7" s="75">
        <f t="shared" si="0"/>
        <v>0</v>
      </c>
      <c r="L7" s="76">
        <f t="shared" si="1"/>
        <v>0</v>
      </c>
      <c r="M7" s="77">
        <f t="shared" si="2"/>
        <v>0</v>
      </c>
    </row>
    <row r="8" spans="1:13">
      <c r="A8" s="68">
        <v>4</v>
      </c>
      <c r="B8" s="69"/>
      <c r="C8" s="69" t="s">
        <v>490</v>
      </c>
      <c r="D8" s="70" t="s">
        <v>489</v>
      </c>
      <c r="E8" s="71" t="s">
        <v>103</v>
      </c>
      <c r="F8" s="69" t="s">
        <v>93</v>
      </c>
      <c r="G8" s="71" t="s">
        <v>17</v>
      </c>
      <c r="H8" s="72">
        <v>2</v>
      </c>
      <c r="I8" s="73"/>
      <c r="J8" s="74" t="s">
        <v>484</v>
      </c>
      <c r="K8" s="75">
        <f t="shared" si="0"/>
        <v>0</v>
      </c>
      <c r="L8" s="76">
        <f t="shared" si="1"/>
        <v>0</v>
      </c>
      <c r="M8" s="77">
        <f t="shared" si="2"/>
        <v>0</v>
      </c>
    </row>
    <row r="9" spans="1:13">
      <c r="A9" s="68">
        <v>5</v>
      </c>
      <c r="B9" s="69"/>
      <c r="C9" s="69" t="s">
        <v>491</v>
      </c>
      <c r="D9" s="70" t="s">
        <v>492</v>
      </c>
      <c r="E9" s="71" t="s">
        <v>493</v>
      </c>
      <c r="F9" s="69" t="s">
        <v>112</v>
      </c>
      <c r="G9" s="71" t="s">
        <v>17</v>
      </c>
      <c r="H9" s="72">
        <v>1</v>
      </c>
      <c r="I9" s="73"/>
      <c r="J9" s="74">
        <v>8</v>
      </c>
      <c r="K9" s="75">
        <f t="shared" si="0"/>
        <v>0</v>
      </c>
      <c r="L9" s="76">
        <f t="shared" si="1"/>
        <v>0</v>
      </c>
      <c r="M9" s="77">
        <f t="shared" si="2"/>
        <v>0</v>
      </c>
    </row>
    <row r="10" spans="1:13">
      <c r="A10" s="68">
        <v>6</v>
      </c>
      <c r="B10" s="69"/>
      <c r="C10" s="69" t="s">
        <v>495</v>
      </c>
      <c r="D10" s="70" t="s">
        <v>496</v>
      </c>
      <c r="E10" s="71" t="s">
        <v>497</v>
      </c>
      <c r="F10" s="69" t="s">
        <v>498</v>
      </c>
      <c r="G10" s="71" t="s">
        <v>17</v>
      </c>
      <c r="H10" s="72">
        <v>20</v>
      </c>
      <c r="I10" s="73"/>
      <c r="J10" s="74" t="s">
        <v>484</v>
      </c>
      <c r="K10" s="75">
        <f t="shared" si="0"/>
        <v>0</v>
      </c>
      <c r="L10" s="76">
        <f t="shared" si="1"/>
        <v>0</v>
      </c>
      <c r="M10" s="77">
        <f t="shared" si="2"/>
        <v>0</v>
      </c>
    </row>
    <row r="11" spans="1:13">
      <c r="A11" s="68">
        <v>7</v>
      </c>
      <c r="B11" s="69"/>
      <c r="C11" s="69" t="s">
        <v>499</v>
      </c>
      <c r="D11" s="70" t="s">
        <v>500</v>
      </c>
      <c r="E11" s="71" t="s">
        <v>501</v>
      </c>
      <c r="F11" s="69" t="s">
        <v>112</v>
      </c>
      <c r="G11" s="71" t="s">
        <v>17</v>
      </c>
      <c r="H11" s="72">
        <v>2</v>
      </c>
      <c r="I11" s="73"/>
      <c r="J11" s="74" t="s">
        <v>484</v>
      </c>
      <c r="K11" s="75">
        <f t="shared" si="0"/>
        <v>0</v>
      </c>
      <c r="L11" s="76">
        <f t="shared" si="1"/>
        <v>0</v>
      </c>
      <c r="M11" s="77">
        <f t="shared" si="2"/>
        <v>0</v>
      </c>
    </row>
    <row r="12" spans="1:13">
      <c r="A12" s="68">
        <v>8</v>
      </c>
      <c r="B12" s="69"/>
      <c r="C12" s="69" t="s">
        <v>502</v>
      </c>
      <c r="D12" s="70" t="s">
        <v>503</v>
      </c>
      <c r="E12" s="71" t="s">
        <v>504</v>
      </c>
      <c r="F12" s="69" t="s">
        <v>112</v>
      </c>
      <c r="G12" s="71" t="s">
        <v>17</v>
      </c>
      <c r="H12" s="72">
        <v>25</v>
      </c>
      <c r="I12" s="73"/>
      <c r="J12" s="74" t="s">
        <v>484</v>
      </c>
      <c r="K12" s="75">
        <f t="shared" si="0"/>
        <v>0</v>
      </c>
      <c r="L12" s="76">
        <f t="shared" si="1"/>
        <v>0</v>
      </c>
      <c r="M12" s="77">
        <f t="shared" si="2"/>
        <v>0</v>
      </c>
    </row>
    <row r="13" spans="1:13">
      <c r="A13" s="68">
        <v>9</v>
      </c>
      <c r="B13" s="69"/>
      <c r="C13" s="69" t="s">
        <v>505</v>
      </c>
      <c r="D13" s="70" t="s">
        <v>506</v>
      </c>
      <c r="E13" s="71" t="s">
        <v>507</v>
      </c>
      <c r="F13" s="69" t="s">
        <v>508</v>
      </c>
      <c r="G13" s="71" t="s">
        <v>17</v>
      </c>
      <c r="H13" s="72">
        <v>100</v>
      </c>
      <c r="I13" s="73"/>
      <c r="J13" s="74" t="s">
        <v>484</v>
      </c>
      <c r="K13" s="75">
        <f t="shared" si="0"/>
        <v>0</v>
      </c>
      <c r="L13" s="76">
        <f t="shared" si="1"/>
        <v>0</v>
      </c>
      <c r="M13" s="77">
        <f t="shared" si="2"/>
        <v>0</v>
      </c>
    </row>
    <row r="14" spans="1:13">
      <c r="A14" s="68">
        <v>10</v>
      </c>
      <c r="B14" s="69"/>
      <c r="C14" s="69" t="s">
        <v>509</v>
      </c>
      <c r="D14" s="70" t="s">
        <v>510</v>
      </c>
      <c r="E14" s="71" t="s">
        <v>50</v>
      </c>
      <c r="F14" s="69" t="s">
        <v>93</v>
      </c>
      <c r="G14" s="71" t="s">
        <v>17</v>
      </c>
      <c r="H14" s="72">
        <v>40</v>
      </c>
      <c r="I14" s="73"/>
      <c r="J14" s="74" t="s">
        <v>484</v>
      </c>
      <c r="K14" s="75">
        <f t="shared" si="0"/>
        <v>0</v>
      </c>
      <c r="L14" s="76">
        <f t="shared" si="1"/>
        <v>0</v>
      </c>
      <c r="M14" s="77">
        <f t="shared" si="2"/>
        <v>0</v>
      </c>
    </row>
    <row r="15" spans="1:13">
      <c r="A15" s="68">
        <v>11</v>
      </c>
      <c r="B15" s="69"/>
      <c r="C15" s="69" t="s">
        <v>511</v>
      </c>
      <c r="D15" s="70" t="s">
        <v>510</v>
      </c>
      <c r="E15" s="71" t="s">
        <v>103</v>
      </c>
      <c r="F15" s="69" t="s">
        <v>93</v>
      </c>
      <c r="G15" s="71" t="s">
        <v>17</v>
      </c>
      <c r="H15" s="72">
        <v>20</v>
      </c>
      <c r="I15" s="73"/>
      <c r="J15" s="74" t="s">
        <v>484</v>
      </c>
      <c r="K15" s="75">
        <f t="shared" si="0"/>
        <v>0</v>
      </c>
      <c r="L15" s="76">
        <f t="shared" si="1"/>
        <v>0</v>
      </c>
      <c r="M15" s="77">
        <f t="shared" si="2"/>
        <v>0</v>
      </c>
    </row>
    <row r="16" spans="1:13">
      <c r="A16" s="68">
        <v>12</v>
      </c>
      <c r="B16" s="69"/>
      <c r="C16" s="69" t="s">
        <v>512</v>
      </c>
      <c r="D16" s="70" t="s">
        <v>513</v>
      </c>
      <c r="E16" s="71" t="s">
        <v>514</v>
      </c>
      <c r="F16" s="69" t="s">
        <v>515</v>
      </c>
      <c r="G16" s="71" t="s">
        <v>17</v>
      </c>
      <c r="H16" s="72">
        <v>10</v>
      </c>
      <c r="I16" s="73"/>
      <c r="J16" s="74" t="s">
        <v>484</v>
      </c>
      <c r="K16" s="75">
        <f t="shared" si="0"/>
        <v>0</v>
      </c>
      <c r="L16" s="76">
        <f t="shared" si="1"/>
        <v>0</v>
      </c>
      <c r="M16" s="77">
        <f t="shared" si="2"/>
        <v>0</v>
      </c>
    </row>
    <row r="17" spans="1:13">
      <c r="A17" s="68">
        <v>13</v>
      </c>
      <c r="B17" s="69"/>
      <c r="C17" s="69" t="s">
        <v>516</v>
      </c>
      <c r="D17" s="70" t="s">
        <v>517</v>
      </c>
      <c r="E17" s="71" t="s">
        <v>518</v>
      </c>
      <c r="F17" s="69" t="s">
        <v>93</v>
      </c>
      <c r="G17" s="71" t="s">
        <v>17</v>
      </c>
      <c r="H17" s="72">
        <v>2</v>
      </c>
      <c r="I17" s="73"/>
      <c r="J17" s="74" t="s">
        <v>484</v>
      </c>
      <c r="K17" s="75">
        <f t="shared" si="0"/>
        <v>0</v>
      </c>
      <c r="L17" s="76">
        <f t="shared" si="1"/>
        <v>0</v>
      </c>
      <c r="M17" s="77">
        <f t="shared" si="2"/>
        <v>0</v>
      </c>
    </row>
    <row r="18" spans="1:13">
      <c r="A18" s="68">
        <v>14</v>
      </c>
      <c r="B18" s="69"/>
      <c r="C18" s="69" t="s">
        <v>519</v>
      </c>
      <c r="D18" s="70" t="s">
        <v>517</v>
      </c>
      <c r="E18" s="71" t="s">
        <v>520</v>
      </c>
      <c r="F18" s="69" t="s">
        <v>93</v>
      </c>
      <c r="G18" s="71" t="s">
        <v>17</v>
      </c>
      <c r="H18" s="72">
        <v>2</v>
      </c>
      <c r="I18" s="73"/>
      <c r="J18" s="74" t="s">
        <v>484</v>
      </c>
      <c r="K18" s="75">
        <f t="shared" si="0"/>
        <v>0</v>
      </c>
      <c r="L18" s="76">
        <f t="shared" si="1"/>
        <v>0</v>
      </c>
      <c r="M18" s="77">
        <f t="shared" si="2"/>
        <v>0</v>
      </c>
    </row>
    <row r="19" spans="1:13">
      <c r="A19" s="68">
        <v>15</v>
      </c>
      <c r="B19" s="69"/>
      <c r="C19" s="69" t="s">
        <v>521</v>
      </c>
      <c r="D19" s="70" t="s">
        <v>522</v>
      </c>
      <c r="E19" s="71" t="s">
        <v>136</v>
      </c>
      <c r="F19" s="69" t="s">
        <v>112</v>
      </c>
      <c r="G19" s="71" t="s">
        <v>17</v>
      </c>
      <c r="H19" s="72">
        <v>2</v>
      </c>
      <c r="I19" s="73"/>
      <c r="J19" s="74" t="s">
        <v>484</v>
      </c>
      <c r="K19" s="75">
        <f t="shared" si="0"/>
        <v>0</v>
      </c>
      <c r="L19" s="76">
        <f t="shared" si="1"/>
        <v>0</v>
      </c>
      <c r="M19" s="77">
        <f t="shared" si="2"/>
        <v>0</v>
      </c>
    </row>
    <row r="20" spans="1:13">
      <c r="A20" s="68">
        <v>16</v>
      </c>
      <c r="B20" s="69"/>
      <c r="C20" s="69" t="s">
        <v>523</v>
      </c>
      <c r="D20" s="70" t="s">
        <v>522</v>
      </c>
      <c r="E20" s="71" t="s">
        <v>215</v>
      </c>
      <c r="F20" s="69" t="s">
        <v>112</v>
      </c>
      <c r="G20" s="71" t="s">
        <v>17</v>
      </c>
      <c r="H20" s="72">
        <v>1</v>
      </c>
      <c r="I20" s="73"/>
      <c r="J20" s="74" t="s">
        <v>494</v>
      </c>
      <c r="K20" s="75">
        <f t="shared" si="0"/>
        <v>0</v>
      </c>
      <c r="L20" s="76">
        <f t="shared" si="1"/>
        <v>0</v>
      </c>
      <c r="M20" s="77">
        <f t="shared" si="2"/>
        <v>0</v>
      </c>
    </row>
    <row r="21" spans="1:13">
      <c r="A21" s="68">
        <v>17</v>
      </c>
      <c r="B21" s="69"/>
      <c r="C21" s="69" t="s">
        <v>524</v>
      </c>
      <c r="D21" s="70" t="s">
        <v>525</v>
      </c>
      <c r="E21" s="71" t="s">
        <v>526</v>
      </c>
      <c r="F21" s="69" t="s">
        <v>527</v>
      </c>
      <c r="G21" s="71" t="s">
        <v>17</v>
      </c>
      <c r="H21" s="72">
        <v>60</v>
      </c>
      <c r="I21" s="73"/>
      <c r="J21" s="74" t="s">
        <v>484</v>
      </c>
      <c r="K21" s="75">
        <f t="shared" si="0"/>
        <v>0</v>
      </c>
      <c r="L21" s="76">
        <f t="shared" si="1"/>
        <v>0</v>
      </c>
      <c r="M21" s="77">
        <f t="shared" si="2"/>
        <v>0</v>
      </c>
    </row>
    <row r="22" spans="1:13">
      <c r="A22" s="68">
        <v>18</v>
      </c>
      <c r="B22" s="69"/>
      <c r="C22" s="69" t="s">
        <v>528</v>
      </c>
      <c r="D22" s="70" t="s">
        <v>529</v>
      </c>
      <c r="E22" s="71" t="s">
        <v>530</v>
      </c>
      <c r="F22" s="69" t="s">
        <v>149</v>
      </c>
      <c r="G22" s="71" t="s">
        <v>17</v>
      </c>
      <c r="H22" s="72">
        <v>50</v>
      </c>
      <c r="I22" s="73"/>
      <c r="J22" s="74" t="s">
        <v>484</v>
      </c>
      <c r="K22" s="75">
        <f t="shared" si="0"/>
        <v>0</v>
      </c>
      <c r="L22" s="76">
        <f t="shared" si="1"/>
        <v>0</v>
      </c>
      <c r="M22" s="77">
        <f t="shared" si="2"/>
        <v>0</v>
      </c>
    </row>
    <row r="23" spans="1:13" ht="24">
      <c r="A23" s="68">
        <v>19</v>
      </c>
      <c r="B23" s="69"/>
      <c r="C23" s="69" t="s">
        <v>531</v>
      </c>
      <c r="D23" s="70" t="s">
        <v>532</v>
      </c>
      <c r="E23" s="71" t="s">
        <v>533</v>
      </c>
      <c r="F23" s="69" t="s">
        <v>149</v>
      </c>
      <c r="G23" s="71" t="s">
        <v>17</v>
      </c>
      <c r="H23" s="72">
        <v>120</v>
      </c>
      <c r="I23" s="73"/>
      <c r="J23" s="74" t="s">
        <v>484</v>
      </c>
      <c r="K23" s="75">
        <f t="shared" si="0"/>
        <v>0</v>
      </c>
      <c r="L23" s="76">
        <f t="shared" si="1"/>
        <v>0</v>
      </c>
      <c r="M23" s="77">
        <f t="shared" si="2"/>
        <v>0</v>
      </c>
    </row>
    <row r="24" spans="1:13">
      <c r="A24" s="68">
        <v>20</v>
      </c>
      <c r="B24" s="69"/>
      <c r="C24" s="69" t="s">
        <v>534</v>
      </c>
      <c r="D24" s="70" t="s">
        <v>535</v>
      </c>
      <c r="E24" s="71" t="s">
        <v>536</v>
      </c>
      <c r="F24" s="69" t="s">
        <v>537</v>
      </c>
      <c r="G24" s="71" t="s">
        <v>17</v>
      </c>
      <c r="H24" s="72">
        <v>4</v>
      </c>
      <c r="I24" s="73"/>
      <c r="J24" s="74" t="s">
        <v>484</v>
      </c>
      <c r="K24" s="75">
        <f t="shared" si="0"/>
        <v>0</v>
      </c>
      <c r="L24" s="76">
        <f t="shared" si="1"/>
        <v>0</v>
      </c>
      <c r="M24" s="77">
        <f t="shared" si="2"/>
        <v>0</v>
      </c>
    </row>
    <row r="25" spans="1:13">
      <c r="A25" s="68">
        <v>21</v>
      </c>
      <c r="B25" s="69"/>
      <c r="C25" s="69" t="s">
        <v>538</v>
      </c>
      <c r="D25" s="70" t="s">
        <v>116</v>
      </c>
      <c r="E25" s="71" t="s">
        <v>539</v>
      </c>
      <c r="F25" s="69" t="s">
        <v>112</v>
      </c>
      <c r="G25" s="71" t="s">
        <v>17</v>
      </c>
      <c r="H25" s="72">
        <v>20</v>
      </c>
      <c r="I25" s="73"/>
      <c r="J25" s="74" t="s">
        <v>484</v>
      </c>
      <c r="K25" s="75">
        <f t="shared" si="0"/>
        <v>0</v>
      </c>
      <c r="L25" s="76">
        <f t="shared" si="1"/>
        <v>0</v>
      </c>
      <c r="M25" s="77">
        <f t="shared" si="2"/>
        <v>0</v>
      </c>
    </row>
    <row r="26" spans="1:13">
      <c r="A26" s="68">
        <v>22</v>
      </c>
      <c r="B26" s="69"/>
      <c r="C26" s="69" t="s">
        <v>540</v>
      </c>
      <c r="D26" s="70" t="s">
        <v>541</v>
      </c>
      <c r="E26" s="71" t="s">
        <v>161</v>
      </c>
      <c r="F26" s="69" t="s">
        <v>93</v>
      </c>
      <c r="G26" s="71" t="s">
        <v>17</v>
      </c>
      <c r="H26" s="72">
        <v>80</v>
      </c>
      <c r="I26" s="73"/>
      <c r="J26" s="74" t="s">
        <v>484</v>
      </c>
      <c r="K26" s="75">
        <f t="shared" si="0"/>
        <v>0</v>
      </c>
      <c r="L26" s="76">
        <f t="shared" si="1"/>
        <v>0</v>
      </c>
      <c r="M26" s="77">
        <f t="shared" si="2"/>
        <v>0</v>
      </c>
    </row>
    <row r="27" spans="1:13">
      <c r="A27" s="68">
        <v>23</v>
      </c>
      <c r="B27" s="69"/>
      <c r="C27" s="69" t="s">
        <v>542</v>
      </c>
      <c r="D27" s="70" t="s">
        <v>541</v>
      </c>
      <c r="E27" s="71" t="s">
        <v>136</v>
      </c>
      <c r="F27" s="69" t="s">
        <v>93</v>
      </c>
      <c r="G27" s="71" t="s">
        <v>17</v>
      </c>
      <c r="H27" s="72">
        <v>60</v>
      </c>
      <c r="I27" s="73"/>
      <c r="J27" s="74" t="s">
        <v>484</v>
      </c>
      <c r="K27" s="75">
        <f t="shared" si="0"/>
        <v>0</v>
      </c>
      <c r="L27" s="76">
        <f t="shared" si="1"/>
        <v>0</v>
      </c>
      <c r="M27" s="77">
        <f t="shared" si="2"/>
        <v>0</v>
      </c>
    </row>
    <row r="28" spans="1:13" ht="24">
      <c r="A28" s="68">
        <v>24</v>
      </c>
      <c r="B28" s="69"/>
      <c r="C28" s="69" t="s">
        <v>543</v>
      </c>
      <c r="D28" s="70" t="s">
        <v>544</v>
      </c>
      <c r="E28" s="71" t="s">
        <v>185</v>
      </c>
      <c r="F28" s="69" t="s">
        <v>545</v>
      </c>
      <c r="G28" s="71" t="s">
        <v>17</v>
      </c>
      <c r="H28" s="72">
        <v>50</v>
      </c>
      <c r="I28" s="73"/>
      <c r="J28" s="74" t="s">
        <v>484</v>
      </c>
      <c r="K28" s="75">
        <f t="shared" si="0"/>
        <v>0</v>
      </c>
      <c r="L28" s="76">
        <f t="shared" si="1"/>
        <v>0</v>
      </c>
      <c r="M28" s="77">
        <f t="shared" si="2"/>
        <v>0</v>
      </c>
    </row>
    <row r="29" spans="1:13" ht="24">
      <c r="A29" s="68">
        <v>25</v>
      </c>
      <c r="B29" s="69"/>
      <c r="C29" s="69" t="s">
        <v>546</v>
      </c>
      <c r="D29" s="70" t="s">
        <v>544</v>
      </c>
      <c r="E29" s="71" t="s">
        <v>198</v>
      </c>
      <c r="F29" s="69" t="s">
        <v>545</v>
      </c>
      <c r="G29" s="71" t="s">
        <v>17</v>
      </c>
      <c r="H29" s="72">
        <v>10</v>
      </c>
      <c r="I29" s="73"/>
      <c r="J29" s="74" t="s">
        <v>484</v>
      </c>
      <c r="K29" s="75">
        <f t="shared" si="0"/>
        <v>0</v>
      </c>
      <c r="L29" s="76">
        <f t="shared" si="1"/>
        <v>0</v>
      </c>
      <c r="M29" s="77">
        <f t="shared" si="2"/>
        <v>0</v>
      </c>
    </row>
    <row r="30" spans="1:13">
      <c r="A30" s="68">
        <v>26</v>
      </c>
      <c r="B30" s="69"/>
      <c r="C30" s="69" t="s">
        <v>547</v>
      </c>
      <c r="D30" s="70" t="s">
        <v>118</v>
      </c>
      <c r="E30" s="71" t="s">
        <v>548</v>
      </c>
      <c r="F30" s="69" t="s">
        <v>112</v>
      </c>
      <c r="G30" s="71" t="s">
        <v>17</v>
      </c>
      <c r="H30" s="72">
        <v>500</v>
      </c>
      <c r="I30" s="73"/>
      <c r="J30" s="74" t="s">
        <v>484</v>
      </c>
      <c r="K30" s="75">
        <f t="shared" si="0"/>
        <v>0</v>
      </c>
      <c r="L30" s="76">
        <f t="shared" si="1"/>
        <v>0</v>
      </c>
      <c r="M30" s="77">
        <f t="shared" si="2"/>
        <v>0</v>
      </c>
    </row>
    <row r="31" spans="1:13">
      <c r="A31" s="68">
        <v>27</v>
      </c>
      <c r="B31" s="69"/>
      <c r="C31" s="69" t="s">
        <v>549</v>
      </c>
      <c r="D31" s="70" t="s">
        <v>550</v>
      </c>
      <c r="E31" s="71" t="s">
        <v>185</v>
      </c>
      <c r="F31" s="69" t="s">
        <v>112</v>
      </c>
      <c r="G31" s="71" t="s">
        <v>17</v>
      </c>
      <c r="H31" s="72">
        <v>400</v>
      </c>
      <c r="I31" s="73"/>
      <c r="J31" s="74" t="s">
        <v>484</v>
      </c>
      <c r="K31" s="75">
        <f t="shared" si="0"/>
        <v>0</v>
      </c>
      <c r="L31" s="76">
        <f t="shared" si="1"/>
        <v>0</v>
      </c>
      <c r="M31" s="77">
        <f t="shared" si="2"/>
        <v>0</v>
      </c>
    </row>
    <row r="32" spans="1:13">
      <c r="A32" s="68">
        <v>28</v>
      </c>
      <c r="B32" s="69"/>
      <c r="C32" s="69" t="s">
        <v>551</v>
      </c>
      <c r="D32" s="70" t="s">
        <v>552</v>
      </c>
      <c r="E32" s="71" t="s">
        <v>159</v>
      </c>
      <c r="F32" s="69" t="s">
        <v>89</v>
      </c>
      <c r="G32" s="71" t="s">
        <v>17</v>
      </c>
      <c r="H32" s="72">
        <v>6</v>
      </c>
      <c r="I32" s="73"/>
      <c r="J32" s="74" t="s">
        <v>484</v>
      </c>
      <c r="K32" s="75">
        <f t="shared" si="0"/>
        <v>0</v>
      </c>
      <c r="L32" s="76">
        <f t="shared" si="1"/>
        <v>0</v>
      </c>
      <c r="M32" s="77">
        <f t="shared" si="2"/>
        <v>0</v>
      </c>
    </row>
    <row r="33" spans="1:13">
      <c r="A33" s="68">
        <v>29</v>
      </c>
      <c r="B33" s="69"/>
      <c r="C33" s="69" t="s">
        <v>553</v>
      </c>
      <c r="D33" s="70" t="s">
        <v>552</v>
      </c>
      <c r="E33" s="71" t="s">
        <v>161</v>
      </c>
      <c r="F33" s="69" t="s">
        <v>89</v>
      </c>
      <c r="G33" s="71" t="s">
        <v>17</v>
      </c>
      <c r="H33" s="72">
        <v>14</v>
      </c>
      <c r="I33" s="73"/>
      <c r="J33" s="74" t="s">
        <v>484</v>
      </c>
      <c r="K33" s="75">
        <f t="shared" si="0"/>
        <v>0</v>
      </c>
      <c r="L33" s="76">
        <f t="shared" si="1"/>
        <v>0</v>
      </c>
      <c r="M33" s="77">
        <f t="shared" si="2"/>
        <v>0</v>
      </c>
    </row>
    <row r="34" spans="1:13" ht="24">
      <c r="A34" s="68">
        <v>30</v>
      </c>
      <c r="B34" s="69"/>
      <c r="C34" s="69" t="s">
        <v>554</v>
      </c>
      <c r="D34" s="70" t="s">
        <v>128</v>
      </c>
      <c r="E34" s="71" t="s">
        <v>555</v>
      </c>
      <c r="F34" s="69" t="s">
        <v>112</v>
      </c>
      <c r="G34" s="71" t="s">
        <v>17</v>
      </c>
      <c r="H34" s="72">
        <v>12</v>
      </c>
      <c r="I34" s="73"/>
      <c r="J34" s="74" t="s">
        <v>484</v>
      </c>
      <c r="K34" s="75">
        <f t="shared" si="0"/>
        <v>0</v>
      </c>
      <c r="L34" s="76">
        <f t="shared" si="1"/>
        <v>0</v>
      </c>
      <c r="M34" s="77">
        <f t="shared" si="2"/>
        <v>0</v>
      </c>
    </row>
    <row r="35" spans="1:13">
      <c r="A35" s="68">
        <v>31</v>
      </c>
      <c r="B35" s="69"/>
      <c r="C35" s="69" t="s">
        <v>1266</v>
      </c>
      <c r="D35" s="70" t="s">
        <v>131</v>
      </c>
      <c r="E35" s="71" t="s">
        <v>88</v>
      </c>
      <c r="F35" s="69" t="s">
        <v>89</v>
      </c>
      <c r="G35" s="71" t="s">
        <v>17</v>
      </c>
      <c r="H35" s="72">
        <v>6</v>
      </c>
      <c r="I35" s="73"/>
      <c r="J35" s="74" t="s">
        <v>484</v>
      </c>
      <c r="K35" s="75">
        <f t="shared" si="0"/>
        <v>0</v>
      </c>
      <c r="L35" s="76">
        <f t="shared" si="1"/>
        <v>0</v>
      </c>
      <c r="M35" s="77">
        <f t="shared" si="2"/>
        <v>0</v>
      </c>
    </row>
    <row r="36" spans="1:13">
      <c r="A36" s="68">
        <v>32</v>
      </c>
      <c r="B36" s="69"/>
      <c r="C36" s="69" t="s">
        <v>1267</v>
      </c>
      <c r="D36" s="70" t="s">
        <v>556</v>
      </c>
      <c r="E36" s="71" t="s">
        <v>198</v>
      </c>
      <c r="F36" s="69" t="s">
        <v>89</v>
      </c>
      <c r="G36" s="71" t="s">
        <v>17</v>
      </c>
      <c r="H36" s="72">
        <v>150</v>
      </c>
      <c r="I36" s="73"/>
      <c r="J36" s="74" t="s">
        <v>484</v>
      </c>
      <c r="K36" s="75">
        <f t="shared" si="0"/>
        <v>0</v>
      </c>
      <c r="L36" s="76">
        <f t="shared" si="1"/>
        <v>0</v>
      </c>
      <c r="M36" s="77">
        <f t="shared" si="2"/>
        <v>0</v>
      </c>
    </row>
    <row r="37" spans="1:13">
      <c r="A37" s="68">
        <v>33</v>
      </c>
      <c r="B37" s="69"/>
      <c r="C37" s="69" t="s">
        <v>557</v>
      </c>
      <c r="D37" s="70" t="s">
        <v>558</v>
      </c>
      <c r="E37" s="71" t="s">
        <v>103</v>
      </c>
      <c r="F37" s="69" t="s">
        <v>93</v>
      </c>
      <c r="G37" s="71" t="s">
        <v>17</v>
      </c>
      <c r="H37" s="72">
        <v>2</v>
      </c>
      <c r="I37" s="73"/>
      <c r="J37" s="74" t="s">
        <v>484</v>
      </c>
      <c r="K37" s="75">
        <f t="shared" si="0"/>
        <v>0</v>
      </c>
      <c r="L37" s="76">
        <f t="shared" si="1"/>
        <v>0</v>
      </c>
      <c r="M37" s="77">
        <f t="shared" si="2"/>
        <v>0</v>
      </c>
    </row>
    <row r="38" spans="1:13">
      <c r="A38" s="68">
        <v>34</v>
      </c>
      <c r="B38" s="69"/>
      <c r="C38" s="69" t="s">
        <v>559</v>
      </c>
      <c r="D38" s="70" t="s">
        <v>560</v>
      </c>
      <c r="E38" s="71" t="s">
        <v>561</v>
      </c>
      <c r="F38" s="69" t="s">
        <v>562</v>
      </c>
      <c r="G38" s="71" t="s">
        <v>17</v>
      </c>
      <c r="H38" s="72">
        <v>12</v>
      </c>
      <c r="I38" s="73"/>
      <c r="J38" s="74" t="s">
        <v>484</v>
      </c>
      <c r="K38" s="75">
        <f t="shared" si="0"/>
        <v>0</v>
      </c>
      <c r="L38" s="76">
        <f t="shared" si="1"/>
        <v>0</v>
      </c>
      <c r="M38" s="77">
        <f t="shared" si="2"/>
        <v>0</v>
      </c>
    </row>
    <row r="39" spans="1:13">
      <c r="A39" s="68">
        <v>35</v>
      </c>
      <c r="B39" s="69"/>
      <c r="C39" s="69" t="s">
        <v>563</v>
      </c>
      <c r="D39" s="70" t="s">
        <v>564</v>
      </c>
      <c r="E39" s="71" t="s">
        <v>138</v>
      </c>
      <c r="F39" s="69" t="s">
        <v>93</v>
      </c>
      <c r="G39" s="71" t="s">
        <v>17</v>
      </c>
      <c r="H39" s="72">
        <v>6</v>
      </c>
      <c r="I39" s="73"/>
      <c r="J39" s="74" t="s">
        <v>484</v>
      </c>
      <c r="K39" s="75">
        <f t="shared" si="0"/>
        <v>0</v>
      </c>
      <c r="L39" s="76">
        <f t="shared" si="1"/>
        <v>0</v>
      </c>
      <c r="M39" s="77">
        <f t="shared" si="2"/>
        <v>0</v>
      </c>
    </row>
    <row r="40" spans="1:13">
      <c r="A40" s="68">
        <v>36</v>
      </c>
      <c r="B40" s="69"/>
      <c r="C40" s="69" t="s">
        <v>565</v>
      </c>
      <c r="D40" s="70" t="s">
        <v>566</v>
      </c>
      <c r="E40" s="71" t="s">
        <v>136</v>
      </c>
      <c r="F40" s="69" t="s">
        <v>562</v>
      </c>
      <c r="G40" s="71" t="s">
        <v>17</v>
      </c>
      <c r="H40" s="72">
        <v>4</v>
      </c>
      <c r="I40" s="73"/>
      <c r="J40" s="74" t="s">
        <v>484</v>
      </c>
      <c r="K40" s="75">
        <f t="shared" si="0"/>
        <v>0</v>
      </c>
      <c r="L40" s="76">
        <f t="shared" si="1"/>
        <v>0</v>
      </c>
      <c r="M40" s="77">
        <f t="shared" si="2"/>
        <v>0</v>
      </c>
    </row>
    <row r="41" spans="1:13">
      <c r="A41" s="68">
        <v>37</v>
      </c>
      <c r="B41" s="69"/>
      <c r="C41" s="69" t="s">
        <v>567</v>
      </c>
      <c r="D41" s="70" t="s">
        <v>157</v>
      </c>
      <c r="E41" s="71" t="s">
        <v>568</v>
      </c>
      <c r="F41" s="69" t="s">
        <v>89</v>
      </c>
      <c r="G41" s="71" t="s">
        <v>17</v>
      </c>
      <c r="H41" s="72">
        <v>20</v>
      </c>
      <c r="I41" s="73"/>
      <c r="J41" s="74" t="s">
        <v>484</v>
      </c>
      <c r="K41" s="75">
        <f t="shared" si="0"/>
        <v>0</v>
      </c>
      <c r="L41" s="76">
        <f t="shared" si="1"/>
        <v>0</v>
      </c>
      <c r="M41" s="77">
        <f t="shared" si="2"/>
        <v>0</v>
      </c>
    </row>
    <row r="42" spans="1:13">
      <c r="A42" s="68">
        <v>38</v>
      </c>
      <c r="B42" s="69"/>
      <c r="C42" s="69" t="s">
        <v>569</v>
      </c>
      <c r="D42" s="70" t="s">
        <v>163</v>
      </c>
      <c r="E42" s="71" t="s">
        <v>152</v>
      </c>
      <c r="F42" s="69" t="s">
        <v>93</v>
      </c>
      <c r="G42" s="71" t="s">
        <v>17</v>
      </c>
      <c r="H42" s="72">
        <v>4</v>
      </c>
      <c r="I42" s="73"/>
      <c r="J42" s="74" t="s">
        <v>484</v>
      </c>
      <c r="K42" s="75">
        <f t="shared" si="0"/>
        <v>0</v>
      </c>
      <c r="L42" s="76">
        <f t="shared" si="1"/>
        <v>0</v>
      </c>
      <c r="M42" s="77">
        <f t="shared" si="2"/>
        <v>0</v>
      </c>
    </row>
    <row r="43" spans="1:13" ht="24">
      <c r="A43" s="68">
        <v>39</v>
      </c>
      <c r="B43" s="69"/>
      <c r="C43" s="69" t="s">
        <v>570</v>
      </c>
      <c r="D43" s="70" t="s">
        <v>571</v>
      </c>
      <c r="E43" s="71" t="s">
        <v>572</v>
      </c>
      <c r="F43" s="69" t="s">
        <v>573</v>
      </c>
      <c r="G43" s="71" t="s">
        <v>17</v>
      </c>
      <c r="H43" s="72">
        <v>20</v>
      </c>
      <c r="I43" s="73"/>
      <c r="J43" s="74" t="s">
        <v>484</v>
      </c>
      <c r="K43" s="75">
        <f t="shared" si="0"/>
        <v>0</v>
      </c>
      <c r="L43" s="76">
        <f t="shared" si="1"/>
        <v>0</v>
      </c>
      <c r="M43" s="77">
        <f t="shared" si="2"/>
        <v>0</v>
      </c>
    </row>
    <row r="44" spans="1:13" ht="24">
      <c r="A44" s="68">
        <v>40</v>
      </c>
      <c r="B44" s="69"/>
      <c r="C44" s="69" t="s">
        <v>574</v>
      </c>
      <c r="D44" s="70" t="s">
        <v>571</v>
      </c>
      <c r="E44" s="71" t="s">
        <v>575</v>
      </c>
      <c r="F44" s="69" t="s">
        <v>573</v>
      </c>
      <c r="G44" s="71" t="s">
        <v>17</v>
      </c>
      <c r="H44" s="72">
        <v>10</v>
      </c>
      <c r="I44" s="73"/>
      <c r="J44" s="74" t="s">
        <v>484</v>
      </c>
      <c r="K44" s="75">
        <f t="shared" si="0"/>
        <v>0</v>
      </c>
      <c r="L44" s="76">
        <f t="shared" si="1"/>
        <v>0</v>
      </c>
      <c r="M44" s="77">
        <f t="shared" si="2"/>
        <v>0</v>
      </c>
    </row>
    <row r="45" spans="1:13" ht="24">
      <c r="A45" s="68">
        <v>41</v>
      </c>
      <c r="B45" s="69"/>
      <c r="C45" s="69" t="s">
        <v>576</v>
      </c>
      <c r="D45" s="70" t="s">
        <v>167</v>
      </c>
      <c r="E45" s="71" t="s">
        <v>577</v>
      </c>
      <c r="F45" s="69" t="s">
        <v>578</v>
      </c>
      <c r="G45" s="71" t="s">
        <v>17</v>
      </c>
      <c r="H45" s="72">
        <v>24</v>
      </c>
      <c r="I45" s="73"/>
      <c r="J45" s="74" t="s">
        <v>484</v>
      </c>
      <c r="K45" s="75">
        <f t="shared" si="0"/>
        <v>0</v>
      </c>
      <c r="L45" s="76">
        <f t="shared" si="1"/>
        <v>0</v>
      </c>
      <c r="M45" s="77">
        <f t="shared" si="2"/>
        <v>0</v>
      </c>
    </row>
    <row r="46" spans="1:13" ht="24">
      <c r="A46" s="68">
        <v>42</v>
      </c>
      <c r="B46" s="69"/>
      <c r="C46" s="69" t="s">
        <v>579</v>
      </c>
      <c r="D46" s="70" t="s">
        <v>167</v>
      </c>
      <c r="E46" s="71" t="s">
        <v>580</v>
      </c>
      <c r="F46" s="69" t="s">
        <v>578</v>
      </c>
      <c r="G46" s="71" t="s">
        <v>17</v>
      </c>
      <c r="H46" s="72">
        <v>4</v>
      </c>
      <c r="I46" s="73"/>
      <c r="J46" s="74" t="s">
        <v>484</v>
      </c>
      <c r="K46" s="75">
        <f t="shared" si="0"/>
        <v>0</v>
      </c>
      <c r="L46" s="76">
        <f t="shared" si="1"/>
        <v>0</v>
      </c>
      <c r="M46" s="77">
        <f t="shared" si="2"/>
        <v>0</v>
      </c>
    </row>
    <row r="47" spans="1:13" ht="24">
      <c r="A47" s="68">
        <v>43</v>
      </c>
      <c r="B47" s="69"/>
      <c r="C47" s="69" t="s">
        <v>581</v>
      </c>
      <c r="D47" s="70" t="s">
        <v>167</v>
      </c>
      <c r="E47" s="71" t="s">
        <v>582</v>
      </c>
      <c r="F47" s="69" t="s">
        <v>578</v>
      </c>
      <c r="G47" s="71" t="s">
        <v>17</v>
      </c>
      <c r="H47" s="72">
        <v>10</v>
      </c>
      <c r="I47" s="73"/>
      <c r="J47" s="74" t="s">
        <v>484</v>
      </c>
      <c r="K47" s="75">
        <f t="shared" si="0"/>
        <v>0</v>
      </c>
      <c r="L47" s="76">
        <f t="shared" si="1"/>
        <v>0</v>
      </c>
      <c r="M47" s="77">
        <f t="shared" si="2"/>
        <v>0</v>
      </c>
    </row>
    <row r="48" spans="1:13" ht="24">
      <c r="A48" s="68">
        <v>44</v>
      </c>
      <c r="B48" s="69"/>
      <c r="C48" s="69" t="s">
        <v>583</v>
      </c>
      <c r="D48" s="70" t="s">
        <v>584</v>
      </c>
      <c r="E48" s="71" t="s">
        <v>585</v>
      </c>
      <c r="F48" s="69" t="s">
        <v>498</v>
      </c>
      <c r="G48" s="71" t="s">
        <v>17</v>
      </c>
      <c r="H48" s="72">
        <v>30</v>
      </c>
      <c r="I48" s="73"/>
      <c r="J48" s="74">
        <v>8</v>
      </c>
      <c r="K48" s="75">
        <f t="shared" si="0"/>
        <v>0</v>
      </c>
      <c r="L48" s="76">
        <f t="shared" si="1"/>
        <v>0</v>
      </c>
      <c r="M48" s="77">
        <f t="shared" si="2"/>
        <v>0</v>
      </c>
    </row>
    <row r="49" spans="1:13">
      <c r="A49" s="68">
        <v>45</v>
      </c>
      <c r="B49" s="69"/>
      <c r="C49" s="69" t="s">
        <v>586</v>
      </c>
      <c r="D49" s="70" t="s">
        <v>587</v>
      </c>
      <c r="E49" s="71" t="s">
        <v>588</v>
      </c>
      <c r="F49" s="69" t="s">
        <v>284</v>
      </c>
      <c r="G49" s="71" t="s">
        <v>17</v>
      </c>
      <c r="H49" s="72">
        <v>6</v>
      </c>
      <c r="I49" s="73"/>
      <c r="J49" s="74">
        <v>8</v>
      </c>
      <c r="K49" s="75">
        <f t="shared" si="0"/>
        <v>0</v>
      </c>
      <c r="L49" s="76">
        <f t="shared" si="1"/>
        <v>0</v>
      </c>
      <c r="M49" s="77">
        <f t="shared" si="2"/>
        <v>0</v>
      </c>
    </row>
    <row r="50" spans="1:13">
      <c r="A50" s="68">
        <v>46</v>
      </c>
      <c r="B50" s="69"/>
      <c r="C50" s="69" t="s">
        <v>589</v>
      </c>
      <c r="D50" s="70" t="s">
        <v>587</v>
      </c>
      <c r="E50" s="71" t="s">
        <v>590</v>
      </c>
      <c r="F50" s="69" t="s">
        <v>284</v>
      </c>
      <c r="G50" s="71" t="s">
        <v>17</v>
      </c>
      <c r="H50" s="72">
        <v>6</v>
      </c>
      <c r="I50" s="73"/>
      <c r="J50" s="74">
        <v>8</v>
      </c>
      <c r="K50" s="75">
        <f t="shared" si="0"/>
        <v>0</v>
      </c>
      <c r="L50" s="76">
        <f t="shared" si="1"/>
        <v>0</v>
      </c>
      <c r="M50" s="77">
        <f t="shared" si="2"/>
        <v>0</v>
      </c>
    </row>
    <row r="51" spans="1:13">
      <c r="A51" s="68">
        <v>47</v>
      </c>
      <c r="B51" s="69"/>
      <c r="C51" s="69" t="s">
        <v>591</v>
      </c>
      <c r="D51" s="70" t="s">
        <v>592</v>
      </c>
      <c r="E51" s="71" t="s">
        <v>182</v>
      </c>
      <c r="F51" s="69" t="s">
        <v>93</v>
      </c>
      <c r="G51" s="71" t="s">
        <v>17</v>
      </c>
      <c r="H51" s="72">
        <v>20</v>
      </c>
      <c r="I51" s="73"/>
      <c r="J51" s="74" t="s">
        <v>484</v>
      </c>
      <c r="K51" s="75">
        <f t="shared" si="0"/>
        <v>0</v>
      </c>
      <c r="L51" s="76">
        <f t="shared" si="1"/>
        <v>0</v>
      </c>
      <c r="M51" s="77">
        <f t="shared" si="2"/>
        <v>0</v>
      </c>
    </row>
    <row r="52" spans="1:13">
      <c r="A52" s="68">
        <v>48</v>
      </c>
      <c r="B52" s="69"/>
      <c r="C52" s="69" t="s">
        <v>593</v>
      </c>
      <c r="D52" s="70" t="s">
        <v>592</v>
      </c>
      <c r="E52" s="71" t="s">
        <v>180</v>
      </c>
      <c r="F52" s="69" t="s">
        <v>93</v>
      </c>
      <c r="G52" s="71" t="s">
        <v>17</v>
      </c>
      <c r="H52" s="72">
        <v>12</v>
      </c>
      <c r="I52" s="73"/>
      <c r="J52" s="74" t="s">
        <v>484</v>
      </c>
      <c r="K52" s="75">
        <f t="shared" si="0"/>
        <v>0</v>
      </c>
      <c r="L52" s="76">
        <f t="shared" si="1"/>
        <v>0</v>
      </c>
      <c r="M52" s="77">
        <f t="shared" si="2"/>
        <v>0</v>
      </c>
    </row>
    <row r="53" spans="1:13">
      <c r="A53" s="68">
        <v>49</v>
      </c>
      <c r="B53" s="69"/>
      <c r="C53" s="69" t="s">
        <v>594</v>
      </c>
      <c r="D53" s="70" t="s">
        <v>174</v>
      </c>
      <c r="E53" s="71" t="s">
        <v>88</v>
      </c>
      <c r="F53" s="69" t="s">
        <v>595</v>
      </c>
      <c r="G53" s="71" t="s">
        <v>17</v>
      </c>
      <c r="H53" s="72">
        <v>1</v>
      </c>
      <c r="I53" s="73"/>
      <c r="J53" s="74" t="s">
        <v>484</v>
      </c>
      <c r="K53" s="75">
        <f t="shared" si="0"/>
        <v>0</v>
      </c>
      <c r="L53" s="76">
        <f t="shared" si="1"/>
        <v>0</v>
      </c>
      <c r="M53" s="77">
        <f t="shared" si="2"/>
        <v>0</v>
      </c>
    </row>
    <row r="54" spans="1:13">
      <c r="A54" s="68">
        <v>50</v>
      </c>
      <c r="B54" s="69"/>
      <c r="C54" s="69" t="s">
        <v>596</v>
      </c>
      <c r="D54" s="70" t="s">
        <v>597</v>
      </c>
      <c r="E54" s="71" t="s">
        <v>598</v>
      </c>
      <c r="F54" s="69" t="s">
        <v>93</v>
      </c>
      <c r="G54" s="71" t="s">
        <v>17</v>
      </c>
      <c r="H54" s="72">
        <v>5</v>
      </c>
      <c r="I54" s="73"/>
      <c r="J54" s="74" t="s">
        <v>484</v>
      </c>
      <c r="K54" s="75">
        <f t="shared" si="0"/>
        <v>0</v>
      </c>
      <c r="L54" s="76">
        <f t="shared" si="1"/>
        <v>0</v>
      </c>
      <c r="M54" s="77">
        <f t="shared" si="2"/>
        <v>0</v>
      </c>
    </row>
    <row r="55" spans="1:13">
      <c r="A55" s="68">
        <v>51</v>
      </c>
      <c r="B55" s="69"/>
      <c r="C55" s="69" t="s">
        <v>599</v>
      </c>
      <c r="D55" s="70" t="s">
        <v>176</v>
      </c>
      <c r="E55" s="71" t="s">
        <v>600</v>
      </c>
      <c r="F55" s="69" t="s">
        <v>93</v>
      </c>
      <c r="G55" s="71" t="s">
        <v>17</v>
      </c>
      <c r="H55" s="72">
        <v>15</v>
      </c>
      <c r="I55" s="73"/>
      <c r="J55" s="74" t="s">
        <v>484</v>
      </c>
      <c r="K55" s="75">
        <f t="shared" si="0"/>
        <v>0</v>
      </c>
      <c r="L55" s="76">
        <f t="shared" si="1"/>
        <v>0</v>
      </c>
      <c r="M55" s="77">
        <f t="shared" si="2"/>
        <v>0</v>
      </c>
    </row>
    <row r="56" spans="1:13" ht="24">
      <c r="A56" s="68">
        <v>52</v>
      </c>
      <c r="B56" s="69"/>
      <c r="C56" s="69" t="s">
        <v>601</v>
      </c>
      <c r="D56" s="70" t="s">
        <v>602</v>
      </c>
      <c r="E56" s="71" t="s">
        <v>603</v>
      </c>
      <c r="F56" s="69" t="s">
        <v>527</v>
      </c>
      <c r="G56" s="71" t="s">
        <v>17</v>
      </c>
      <c r="H56" s="72">
        <v>2</v>
      </c>
      <c r="I56" s="73"/>
      <c r="J56" s="74" t="s">
        <v>484</v>
      </c>
      <c r="K56" s="75">
        <f t="shared" si="0"/>
        <v>0</v>
      </c>
      <c r="L56" s="76">
        <f t="shared" si="1"/>
        <v>0</v>
      </c>
      <c r="M56" s="77">
        <f t="shared" si="2"/>
        <v>0</v>
      </c>
    </row>
    <row r="57" spans="1:13">
      <c r="A57" s="68">
        <v>53</v>
      </c>
      <c r="B57" s="69"/>
      <c r="C57" s="69" t="s">
        <v>604</v>
      </c>
      <c r="D57" s="70" t="s">
        <v>605</v>
      </c>
      <c r="E57" s="71" t="s">
        <v>606</v>
      </c>
      <c r="F57" s="69" t="s">
        <v>537</v>
      </c>
      <c r="G57" s="71" t="s">
        <v>17</v>
      </c>
      <c r="H57" s="72">
        <v>30</v>
      </c>
      <c r="I57" s="73"/>
      <c r="J57" s="74" t="s">
        <v>484</v>
      </c>
      <c r="K57" s="75">
        <f t="shared" si="0"/>
        <v>0</v>
      </c>
      <c r="L57" s="76">
        <f t="shared" si="1"/>
        <v>0</v>
      </c>
      <c r="M57" s="77">
        <f t="shared" si="2"/>
        <v>0</v>
      </c>
    </row>
    <row r="58" spans="1:13" ht="36">
      <c r="A58" s="68">
        <v>54</v>
      </c>
      <c r="B58" s="69"/>
      <c r="C58" s="69" t="s">
        <v>607</v>
      </c>
      <c r="D58" s="70" t="s">
        <v>608</v>
      </c>
      <c r="E58" s="71" t="s">
        <v>224</v>
      </c>
      <c r="F58" s="69" t="s">
        <v>609</v>
      </c>
      <c r="G58" s="71" t="s">
        <v>17</v>
      </c>
      <c r="H58" s="72">
        <v>24</v>
      </c>
      <c r="I58" s="73"/>
      <c r="J58" s="74" t="s">
        <v>484</v>
      </c>
      <c r="K58" s="75">
        <f t="shared" si="0"/>
        <v>0</v>
      </c>
      <c r="L58" s="76">
        <f t="shared" si="1"/>
        <v>0</v>
      </c>
      <c r="M58" s="77">
        <f t="shared" si="2"/>
        <v>0</v>
      </c>
    </row>
    <row r="59" spans="1:13">
      <c r="A59" s="68">
        <v>55</v>
      </c>
      <c r="B59" s="69"/>
      <c r="C59" s="69" t="s">
        <v>610</v>
      </c>
      <c r="D59" s="70" t="s">
        <v>611</v>
      </c>
      <c r="E59" s="71" t="s">
        <v>215</v>
      </c>
      <c r="F59" s="69" t="s">
        <v>93</v>
      </c>
      <c r="G59" s="71" t="s">
        <v>17</v>
      </c>
      <c r="H59" s="72">
        <v>20</v>
      </c>
      <c r="I59" s="73"/>
      <c r="J59" s="74" t="s">
        <v>484</v>
      </c>
      <c r="K59" s="75">
        <f t="shared" si="0"/>
        <v>0</v>
      </c>
      <c r="L59" s="76">
        <f t="shared" si="1"/>
        <v>0</v>
      </c>
      <c r="M59" s="77">
        <f t="shared" si="2"/>
        <v>0</v>
      </c>
    </row>
    <row r="60" spans="1:13">
      <c r="A60" s="68">
        <v>56</v>
      </c>
      <c r="B60" s="69"/>
      <c r="C60" s="69" t="s">
        <v>612</v>
      </c>
      <c r="D60" s="70" t="s">
        <v>613</v>
      </c>
      <c r="E60" s="71" t="s">
        <v>504</v>
      </c>
      <c r="F60" s="69" t="s">
        <v>614</v>
      </c>
      <c r="G60" s="71" t="s">
        <v>17</v>
      </c>
      <c r="H60" s="72">
        <v>6</v>
      </c>
      <c r="I60" s="73"/>
      <c r="J60" s="74" t="s">
        <v>484</v>
      </c>
      <c r="K60" s="75">
        <f t="shared" si="0"/>
        <v>0</v>
      </c>
      <c r="L60" s="76">
        <f t="shared" si="1"/>
        <v>0</v>
      </c>
      <c r="M60" s="77">
        <f t="shared" si="2"/>
        <v>0</v>
      </c>
    </row>
    <row r="61" spans="1:13">
      <c r="A61" s="68">
        <v>57</v>
      </c>
      <c r="B61" s="69"/>
      <c r="C61" s="69" t="s">
        <v>615</v>
      </c>
      <c r="D61" s="70" t="s">
        <v>616</v>
      </c>
      <c r="E61" s="71" t="s">
        <v>283</v>
      </c>
      <c r="F61" s="69" t="s">
        <v>89</v>
      </c>
      <c r="G61" s="71" t="s">
        <v>17</v>
      </c>
      <c r="H61" s="72">
        <v>1</v>
      </c>
      <c r="I61" s="73"/>
      <c r="J61" s="74" t="s">
        <v>484</v>
      </c>
      <c r="K61" s="75">
        <f t="shared" si="0"/>
        <v>0</v>
      </c>
      <c r="L61" s="76">
        <f t="shared" si="1"/>
        <v>0</v>
      </c>
      <c r="M61" s="77">
        <f t="shared" si="2"/>
        <v>0</v>
      </c>
    </row>
    <row r="62" spans="1:13">
      <c r="A62" s="68">
        <v>58</v>
      </c>
      <c r="B62" s="69"/>
      <c r="C62" s="69" t="s">
        <v>617</v>
      </c>
      <c r="D62" s="70" t="s">
        <v>616</v>
      </c>
      <c r="E62" s="71" t="s">
        <v>618</v>
      </c>
      <c r="F62" s="69" t="s">
        <v>89</v>
      </c>
      <c r="G62" s="71" t="s">
        <v>17</v>
      </c>
      <c r="H62" s="72">
        <v>1</v>
      </c>
      <c r="I62" s="73"/>
      <c r="J62" s="74" t="s">
        <v>484</v>
      </c>
      <c r="K62" s="75">
        <f t="shared" si="0"/>
        <v>0</v>
      </c>
      <c r="L62" s="76">
        <f t="shared" si="1"/>
        <v>0</v>
      </c>
      <c r="M62" s="77">
        <f t="shared" si="2"/>
        <v>0</v>
      </c>
    </row>
    <row r="63" spans="1:13">
      <c r="A63" s="68">
        <v>59</v>
      </c>
      <c r="B63" s="69"/>
      <c r="C63" s="69" t="s">
        <v>619</v>
      </c>
      <c r="D63" s="70" t="s">
        <v>616</v>
      </c>
      <c r="E63" s="71" t="s">
        <v>161</v>
      </c>
      <c r="F63" s="69" t="s">
        <v>89</v>
      </c>
      <c r="G63" s="71" t="s">
        <v>17</v>
      </c>
      <c r="H63" s="72">
        <v>1</v>
      </c>
      <c r="I63" s="73"/>
      <c r="J63" s="74" t="s">
        <v>484</v>
      </c>
      <c r="K63" s="75">
        <f t="shared" si="0"/>
        <v>0</v>
      </c>
      <c r="L63" s="76">
        <f t="shared" si="1"/>
        <v>0</v>
      </c>
      <c r="M63" s="77">
        <f t="shared" si="2"/>
        <v>0</v>
      </c>
    </row>
    <row r="64" spans="1:13">
      <c r="A64" s="68">
        <v>60</v>
      </c>
      <c r="B64" s="69"/>
      <c r="C64" s="69" t="s">
        <v>1268</v>
      </c>
      <c r="D64" s="70" t="s">
        <v>620</v>
      </c>
      <c r="E64" s="71" t="s">
        <v>182</v>
      </c>
      <c r="F64" s="69" t="s">
        <v>93</v>
      </c>
      <c r="G64" s="71" t="s">
        <v>17</v>
      </c>
      <c r="H64" s="72">
        <v>10</v>
      </c>
      <c r="I64" s="73"/>
      <c r="J64" s="74" t="s">
        <v>484</v>
      </c>
      <c r="K64" s="75">
        <f t="shared" si="0"/>
        <v>0</v>
      </c>
      <c r="L64" s="76">
        <f t="shared" si="1"/>
        <v>0</v>
      </c>
      <c r="M64" s="77">
        <f t="shared" si="2"/>
        <v>0</v>
      </c>
    </row>
    <row r="65" spans="1:13">
      <c r="A65" s="68">
        <v>61</v>
      </c>
      <c r="B65" s="69"/>
      <c r="C65" s="69" t="s">
        <v>1269</v>
      </c>
      <c r="D65" s="70" t="s">
        <v>621</v>
      </c>
      <c r="E65" s="71" t="s">
        <v>198</v>
      </c>
      <c r="F65" s="69" t="s">
        <v>89</v>
      </c>
      <c r="G65" s="71" t="s">
        <v>17</v>
      </c>
      <c r="H65" s="72">
        <v>2</v>
      </c>
      <c r="I65" s="73"/>
      <c r="J65" s="74" t="s">
        <v>484</v>
      </c>
      <c r="K65" s="75">
        <f t="shared" si="0"/>
        <v>0</v>
      </c>
      <c r="L65" s="76">
        <f t="shared" si="1"/>
        <v>0</v>
      </c>
      <c r="M65" s="77">
        <f t="shared" si="2"/>
        <v>0</v>
      </c>
    </row>
    <row r="66" spans="1:13">
      <c r="A66" s="68">
        <v>62</v>
      </c>
      <c r="B66" s="69"/>
      <c r="C66" s="69" t="s">
        <v>622</v>
      </c>
      <c r="D66" s="70" t="s">
        <v>623</v>
      </c>
      <c r="E66" s="71" t="s">
        <v>624</v>
      </c>
      <c r="F66" s="69" t="s">
        <v>112</v>
      </c>
      <c r="G66" s="71" t="s">
        <v>17</v>
      </c>
      <c r="H66" s="72">
        <v>12</v>
      </c>
      <c r="I66" s="73"/>
      <c r="J66" s="74" t="s">
        <v>484</v>
      </c>
      <c r="K66" s="75">
        <f t="shared" si="0"/>
        <v>0</v>
      </c>
      <c r="L66" s="76">
        <f t="shared" si="1"/>
        <v>0</v>
      </c>
      <c r="M66" s="77">
        <f t="shared" si="2"/>
        <v>0</v>
      </c>
    </row>
    <row r="67" spans="1:13">
      <c r="A67" s="68">
        <v>63</v>
      </c>
      <c r="B67" s="69"/>
      <c r="C67" s="69" t="s">
        <v>625</v>
      </c>
      <c r="D67" s="70" t="s">
        <v>623</v>
      </c>
      <c r="E67" s="71" t="s">
        <v>626</v>
      </c>
      <c r="F67" s="69" t="s">
        <v>89</v>
      </c>
      <c r="G67" s="71" t="s">
        <v>17</v>
      </c>
      <c r="H67" s="72">
        <v>10</v>
      </c>
      <c r="I67" s="73"/>
      <c r="J67" s="74" t="s">
        <v>484</v>
      </c>
      <c r="K67" s="75">
        <f t="shared" si="0"/>
        <v>0</v>
      </c>
      <c r="L67" s="76">
        <f t="shared" si="1"/>
        <v>0</v>
      </c>
      <c r="M67" s="77">
        <f t="shared" si="2"/>
        <v>0</v>
      </c>
    </row>
    <row r="68" spans="1:13">
      <c r="A68" s="68">
        <v>64</v>
      </c>
      <c r="B68" s="69"/>
      <c r="C68" s="69" t="s">
        <v>627</v>
      </c>
      <c r="D68" s="70" t="s">
        <v>628</v>
      </c>
      <c r="E68" s="71" t="s">
        <v>626</v>
      </c>
      <c r="F68" s="69" t="s">
        <v>242</v>
      </c>
      <c r="G68" s="71" t="s">
        <v>17</v>
      </c>
      <c r="H68" s="72">
        <v>1</v>
      </c>
      <c r="I68" s="73"/>
      <c r="J68" s="74" t="s">
        <v>484</v>
      </c>
      <c r="K68" s="75">
        <f t="shared" si="0"/>
        <v>0</v>
      </c>
      <c r="L68" s="76">
        <f t="shared" si="1"/>
        <v>0</v>
      </c>
      <c r="M68" s="77">
        <f t="shared" si="2"/>
        <v>0</v>
      </c>
    </row>
    <row r="69" spans="1:13">
      <c r="A69" s="68">
        <v>65</v>
      </c>
      <c r="B69" s="69"/>
      <c r="C69" s="69" t="s">
        <v>629</v>
      </c>
      <c r="D69" s="70" t="s">
        <v>630</v>
      </c>
      <c r="E69" s="71" t="s">
        <v>143</v>
      </c>
      <c r="F69" s="69" t="s">
        <v>112</v>
      </c>
      <c r="G69" s="71" t="s">
        <v>17</v>
      </c>
      <c r="H69" s="72">
        <v>5</v>
      </c>
      <c r="I69" s="73"/>
      <c r="J69" s="74" t="s">
        <v>484</v>
      </c>
      <c r="K69" s="75">
        <f t="shared" ref="K69:K132" si="3">I69+I69*8%</f>
        <v>0</v>
      </c>
      <c r="L69" s="76">
        <f t="shared" ref="L69:L132" si="4">H69*I69</f>
        <v>0</v>
      </c>
      <c r="M69" s="77">
        <f t="shared" ref="M69:M132" si="5">H69*K69</f>
        <v>0</v>
      </c>
    </row>
    <row r="70" spans="1:13">
      <c r="A70" s="68">
        <v>66</v>
      </c>
      <c r="B70" s="69"/>
      <c r="C70" s="69" t="s">
        <v>631</v>
      </c>
      <c r="D70" s="70" t="s">
        <v>630</v>
      </c>
      <c r="E70" s="71" t="s">
        <v>224</v>
      </c>
      <c r="F70" s="69" t="s">
        <v>93</v>
      </c>
      <c r="G70" s="71" t="s">
        <v>17</v>
      </c>
      <c r="H70" s="72">
        <v>4</v>
      </c>
      <c r="I70" s="73"/>
      <c r="J70" s="74" t="s">
        <v>484</v>
      </c>
      <c r="K70" s="75">
        <f t="shared" si="3"/>
        <v>0</v>
      </c>
      <c r="L70" s="76">
        <f t="shared" si="4"/>
        <v>0</v>
      </c>
      <c r="M70" s="77">
        <f t="shared" si="5"/>
        <v>0</v>
      </c>
    </row>
    <row r="71" spans="1:13" ht="36">
      <c r="A71" s="68">
        <v>67</v>
      </c>
      <c r="B71" s="69"/>
      <c r="C71" s="69" t="s">
        <v>632</v>
      </c>
      <c r="D71" s="70" t="s">
        <v>633</v>
      </c>
      <c r="E71" s="71" t="s">
        <v>634</v>
      </c>
      <c r="F71" s="69" t="s">
        <v>515</v>
      </c>
      <c r="G71" s="71" t="s">
        <v>17</v>
      </c>
      <c r="H71" s="72">
        <v>70</v>
      </c>
      <c r="I71" s="73"/>
      <c r="J71" s="74" t="s">
        <v>484</v>
      </c>
      <c r="K71" s="75">
        <f t="shared" si="3"/>
        <v>0</v>
      </c>
      <c r="L71" s="76">
        <f t="shared" si="4"/>
        <v>0</v>
      </c>
      <c r="M71" s="77">
        <f t="shared" si="5"/>
        <v>0</v>
      </c>
    </row>
    <row r="72" spans="1:13">
      <c r="A72" s="68">
        <v>68</v>
      </c>
      <c r="B72" s="69"/>
      <c r="C72" s="69" t="s">
        <v>1264</v>
      </c>
      <c r="D72" s="70" t="s">
        <v>635</v>
      </c>
      <c r="E72" s="71" t="s">
        <v>99</v>
      </c>
      <c r="F72" s="69" t="s">
        <v>89</v>
      </c>
      <c r="G72" s="71" t="s">
        <v>17</v>
      </c>
      <c r="H72" s="72">
        <v>35</v>
      </c>
      <c r="I72" s="73"/>
      <c r="J72" s="74" t="s">
        <v>484</v>
      </c>
      <c r="K72" s="75">
        <f t="shared" si="3"/>
        <v>0</v>
      </c>
      <c r="L72" s="76">
        <f t="shared" si="4"/>
        <v>0</v>
      </c>
      <c r="M72" s="77">
        <f t="shared" si="5"/>
        <v>0</v>
      </c>
    </row>
    <row r="73" spans="1:13">
      <c r="A73" s="68">
        <v>69</v>
      </c>
      <c r="B73" s="69"/>
      <c r="C73" s="69" t="s">
        <v>1265</v>
      </c>
      <c r="D73" s="70" t="s">
        <v>636</v>
      </c>
      <c r="E73" s="71" t="s">
        <v>526</v>
      </c>
      <c r="F73" s="69" t="s">
        <v>637</v>
      </c>
      <c r="G73" s="71" t="s">
        <v>17</v>
      </c>
      <c r="H73" s="72">
        <v>50</v>
      </c>
      <c r="I73" s="73"/>
      <c r="J73" s="74" t="s">
        <v>484</v>
      </c>
      <c r="K73" s="75">
        <f t="shared" si="3"/>
        <v>0</v>
      </c>
      <c r="L73" s="76">
        <f t="shared" si="4"/>
        <v>0</v>
      </c>
      <c r="M73" s="77">
        <f t="shared" si="5"/>
        <v>0</v>
      </c>
    </row>
    <row r="74" spans="1:13">
      <c r="A74" s="68">
        <v>70</v>
      </c>
      <c r="B74" s="69"/>
      <c r="C74" s="69" t="s">
        <v>638</v>
      </c>
      <c r="D74" s="70" t="s">
        <v>639</v>
      </c>
      <c r="E74" s="71" t="s">
        <v>185</v>
      </c>
      <c r="F74" s="69" t="s">
        <v>112</v>
      </c>
      <c r="G74" s="71" t="s">
        <v>17</v>
      </c>
      <c r="H74" s="72">
        <v>200</v>
      </c>
      <c r="I74" s="73"/>
      <c r="J74" s="74" t="s">
        <v>484</v>
      </c>
      <c r="K74" s="75">
        <f t="shared" si="3"/>
        <v>0</v>
      </c>
      <c r="L74" s="76">
        <f t="shared" si="4"/>
        <v>0</v>
      </c>
      <c r="M74" s="77">
        <f t="shared" si="5"/>
        <v>0</v>
      </c>
    </row>
    <row r="75" spans="1:13" ht="24">
      <c r="A75" s="68">
        <v>71</v>
      </c>
      <c r="B75" s="69"/>
      <c r="C75" s="69" t="s">
        <v>640</v>
      </c>
      <c r="D75" s="70" t="s">
        <v>641</v>
      </c>
      <c r="E75" s="71" t="s">
        <v>642</v>
      </c>
      <c r="F75" s="69" t="s">
        <v>93</v>
      </c>
      <c r="G75" s="71" t="s">
        <v>17</v>
      </c>
      <c r="H75" s="72">
        <v>30</v>
      </c>
      <c r="I75" s="73"/>
      <c r="J75" s="74" t="s">
        <v>484</v>
      </c>
      <c r="K75" s="75">
        <f t="shared" si="3"/>
        <v>0</v>
      </c>
      <c r="L75" s="76">
        <f t="shared" si="4"/>
        <v>0</v>
      </c>
      <c r="M75" s="77">
        <f t="shared" si="5"/>
        <v>0</v>
      </c>
    </row>
    <row r="76" spans="1:13">
      <c r="A76" s="68">
        <v>72</v>
      </c>
      <c r="B76" s="69"/>
      <c r="C76" s="69" t="s">
        <v>643</v>
      </c>
      <c r="D76" s="70" t="s">
        <v>644</v>
      </c>
      <c r="E76" s="71" t="s">
        <v>518</v>
      </c>
      <c r="F76" s="69" t="s">
        <v>515</v>
      </c>
      <c r="G76" s="71" t="s">
        <v>17</v>
      </c>
      <c r="H76" s="72">
        <v>10</v>
      </c>
      <c r="I76" s="73"/>
      <c r="J76" s="74" t="s">
        <v>484</v>
      </c>
      <c r="K76" s="75">
        <f t="shared" si="3"/>
        <v>0</v>
      </c>
      <c r="L76" s="76">
        <f t="shared" si="4"/>
        <v>0</v>
      </c>
      <c r="M76" s="77">
        <f t="shared" si="5"/>
        <v>0</v>
      </c>
    </row>
    <row r="77" spans="1:13">
      <c r="A77" s="68">
        <v>73</v>
      </c>
      <c r="B77" s="69"/>
      <c r="C77" s="69" t="s">
        <v>645</v>
      </c>
      <c r="D77" s="70" t="s">
        <v>646</v>
      </c>
      <c r="E77" s="71" t="s">
        <v>647</v>
      </c>
      <c r="F77" s="69" t="s">
        <v>537</v>
      </c>
      <c r="G77" s="71" t="s">
        <v>17</v>
      </c>
      <c r="H77" s="72">
        <v>5</v>
      </c>
      <c r="I77" s="73"/>
      <c r="J77" s="74" t="s">
        <v>484</v>
      </c>
      <c r="K77" s="75">
        <f t="shared" si="3"/>
        <v>0</v>
      </c>
      <c r="L77" s="76">
        <f t="shared" si="4"/>
        <v>0</v>
      </c>
      <c r="M77" s="77">
        <f t="shared" si="5"/>
        <v>0</v>
      </c>
    </row>
    <row r="78" spans="1:13">
      <c r="A78" s="68">
        <v>74</v>
      </c>
      <c r="B78" s="69"/>
      <c r="C78" s="69" t="s">
        <v>648</v>
      </c>
      <c r="D78" s="70" t="s">
        <v>646</v>
      </c>
      <c r="E78" s="71" t="s">
        <v>647</v>
      </c>
      <c r="F78" s="69" t="s">
        <v>508</v>
      </c>
      <c r="G78" s="71" t="s">
        <v>17</v>
      </c>
      <c r="H78" s="72">
        <v>5</v>
      </c>
      <c r="I78" s="73"/>
      <c r="J78" s="74" t="s">
        <v>484</v>
      </c>
      <c r="K78" s="75">
        <f t="shared" si="3"/>
        <v>0</v>
      </c>
      <c r="L78" s="76">
        <f t="shared" si="4"/>
        <v>0</v>
      </c>
      <c r="M78" s="77">
        <f t="shared" si="5"/>
        <v>0</v>
      </c>
    </row>
    <row r="79" spans="1:13">
      <c r="A79" s="68">
        <v>75</v>
      </c>
      <c r="B79" s="69"/>
      <c r="C79" s="69" t="s">
        <v>649</v>
      </c>
      <c r="D79" s="70" t="s">
        <v>207</v>
      </c>
      <c r="E79" s="71" t="s">
        <v>650</v>
      </c>
      <c r="F79" s="69" t="s">
        <v>89</v>
      </c>
      <c r="G79" s="71" t="s">
        <v>17</v>
      </c>
      <c r="H79" s="72">
        <v>5</v>
      </c>
      <c r="I79" s="73"/>
      <c r="J79" s="74" t="s">
        <v>484</v>
      </c>
      <c r="K79" s="75">
        <f t="shared" si="3"/>
        <v>0</v>
      </c>
      <c r="L79" s="76">
        <f t="shared" si="4"/>
        <v>0</v>
      </c>
      <c r="M79" s="77">
        <f t="shared" si="5"/>
        <v>0</v>
      </c>
    </row>
    <row r="80" spans="1:13">
      <c r="A80" s="68">
        <v>76</v>
      </c>
      <c r="B80" s="69"/>
      <c r="C80" s="69" t="s">
        <v>651</v>
      </c>
      <c r="D80" s="70" t="s">
        <v>652</v>
      </c>
      <c r="E80" s="71" t="s">
        <v>653</v>
      </c>
      <c r="F80" s="69" t="s">
        <v>654</v>
      </c>
      <c r="G80" s="71" t="s">
        <v>17</v>
      </c>
      <c r="H80" s="72">
        <v>18</v>
      </c>
      <c r="I80" s="73"/>
      <c r="J80" s="74" t="s">
        <v>484</v>
      </c>
      <c r="K80" s="75">
        <f t="shared" si="3"/>
        <v>0</v>
      </c>
      <c r="L80" s="76">
        <f t="shared" si="4"/>
        <v>0</v>
      </c>
      <c r="M80" s="77">
        <f t="shared" si="5"/>
        <v>0</v>
      </c>
    </row>
    <row r="81" spans="1:13">
      <c r="A81" s="68">
        <v>77</v>
      </c>
      <c r="B81" s="69"/>
      <c r="C81" s="69" t="s">
        <v>655</v>
      </c>
      <c r="D81" s="70" t="s">
        <v>652</v>
      </c>
      <c r="E81" s="71" t="s">
        <v>387</v>
      </c>
      <c r="F81" s="69" t="s">
        <v>654</v>
      </c>
      <c r="G81" s="71" t="s">
        <v>17</v>
      </c>
      <c r="H81" s="72">
        <v>12</v>
      </c>
      <c r="I81" s="73"/>
      <c r="J81" s="74" t="s">
        <v>484</v>
      </c>
      <c r="K81" s="75">
        <f t="shared" si="3"/>
        <v>0</v>
      </c>
      <c r="L81" s="76">
        <f t="shared" si="4"/>
        <v>0</v>
      </c>
      <c r="M81" s="77">
        <f t="shared" si="5"/>
        <v>0</v>
      </c>
    </row>
    <row r="82" spans="1:13">
      <c r="A82" s="68">
        <v>78</v>
      </c>
      <c r="B82" s="69"/>
      <c r="C82" s="69" t="s">
        <v>1270</v>
      </c>
      <c r="D82" s="70" t="s">
        <v>656</v>
      </c>
      <c r="E82" s="71" t="s">
        <v>206</v>
      </c>
      <c r="F82" s="69" t="s">
        <v>93</v>
      </c>
      <c r="G82" s="71" t="s">
        <v>17</v>
      </c>
      <c r="H82" s="72">
        <v>30</v>
      </c>
      <c r="I82" s="73"/>
      <c r="J82" s="74" t="s">
        <v>484</v>
      </c>
      <c r="K82" s="75">
        <f t="shared" si="3"/>
        <v>0</v>
      </c>
      <c r="L82" s="76">
        <f t="shared" si="4"/>
        <v>0</v>
      </c>
      <c r="M82" s="77">
        <f t="shared" si="5"/>
        <v>0</v>
      </c>
    </row>
    <row r="83" spans="1:13" ht="24">
      <c r="A83" s="68">
        <v>79</v>
      </c>
      <c r="B83" s="69"/>
      <c r="C83" s="69" t="s">
        <v>657</v>
      </c>
      <c r="D83" s="70" t="s">
        <v>658</v>
      </c>
      <c r="E83" s="71" t="s">
        <v>659</v>
      </c>
      <c r="F83" s="69" t="s">
        <v>112</v>
      </c>
      <c r="G83" s="71" t="s">
        <v>17</v>
      </c>
      <c r="H83" s="72">
        <v>15</v>
      </c>
      <c r="I83" s="73"/>
      <c r="J83" s="74" t="s">
        <v>484</v>
      </c>
      <c r="K83" s="75">
        <f t="shared" si="3"/>
        <v>0</v>
      </c>
      <c r="L83" s="76">
        <f t="shared" si="4"/>
        <v>0</v>
      </c>
      <c r="M83" s="77">
        <f t="shared" si="5"/>
        <v>0</v>
      </c>
    </row>
    <row r="84" spans="1:13" ht="24">
      <c r="A84" s="68">
        <v>80</v>
      </c>
      <c r="B84" s="69"/>
      <c r="C84" s="69" t="s">
        <v>660</v>
      </c>
      <c r="D84" s="70" t="s">
        <v>658</v>
      </c>
      <c r="E84" s="71" t="s">
        <v>661</v>
      </c>
      <c r="F84" s="69" t="s">
        <v>112</v>
      </c>
      <c r="G84" s="71" t="s">
        <v>17</v>
      </c>
      <c r="H84" s="72">
        <v>40</v>
      </c>
      <c r="I84" s="73"/>
      <c r="J84" s="74" t="s">
        <v>484</v>
      </c>
      <c r="K84" s="75">
        <f t="shared" si="3"/>
        <v>0</v>
      </c>
      <c r="L84" s="76">
        <f t="shared" si="4"/>
        <v>0</v>
      </c>
      <c r="M84" s="77">
        <f t="shared" si="5"/>
        <v>0</v>
      </c>
    </row>
    <row r="85" spans="1:13">
      <c r="A85" s="68">
        <v>81</v>
      </c>
      <c r="B85" s="69"/>
      <c r="C85" s="69" t="s">
        <v>662</v>
      </c>
      <c r="D85" s="70" t="s">
        <v>663</v>
      </c>
      <c r="E85" s="71" t="s">
        <v>647</v>
      </c>
      <c r="F85" s="69" t="s">
        <v>664</v>
      </c>
      <c r="G85" s="71" t="s">
        <v>17</v>
      </c>
      <c r="H85" s="72">
        <v>6</v>
      </c>
      <c r="I85" s="73"/>
      <c r="J85" s="74" t="s">
        <v>484</v>
      </c>
      <c r="K85" s="75">
        <f t="shared" si="3"/>
        <v>0</v>
      </c>
      <c r="L85" s="76">
        <f t="shared" si="4"/>
        <v>0</v>
      </c>
      <c r="M85" s="77">
        <f t="shared" si="5"/>
        <v>0</v>
      </c>
    </row>
    <row r="86" spans="1:13">
      <c r="A86" s="68">
        <v>82</v>
      </c>
      <c r="B86" s="69"/>
      <c r="C86" s="69" t="s">
        <v>665</v>
      </c>
      <c r="D86" s="70" t="s">
        <v>666</v>
      </c>
      <c r="E86" s="71" t="s">
        <v>647</v>
      </c>
      <c r="F86" s="69" t="s">
        <v>112</v>
      </c>
      <c r="G86" s="71" t="s">
        <v>17</v>
      </c>
      <c r="H86" s="72">
        <v>1</v>
      </c>
      <c r="I86" s="73"/>
      <c r="J86" s="74" t="s">
        <v>484</v>
      </c>
      <c r="K86" s="75">
        <f t="shared" si="3"/>
        <v>0</v>
      </c>
      <c r="L86" s="76">
        <f t="shared" si="4"/>
        <v>0</v>
      </c>
      <c r="M86" s="77">
        <f t="shared" si="5"/>
        <v>0</v>
      </c>
    </row>
    <row r="87" spans="1:13">
      <c r="A87" s="68">
        <v>83</v>
      </c>
      <c r="B87" s="69"/>
      <c r="C87" s="69" t="s">
        <v>667</v>
      </c>
      <c r="D87" s="70" t="s">
        <v>210</v>
      </c>
      <c r="E87" s="71" t="s">
        <v>224</v>
      </c>
      <c r="F87" s="69" t="s">
        <v>93</v>
      </c>
      <c r="G87" s="71" t="s">
        <v>17</v>
      </c>
      <c r="H87" s="72">
        <v>10</v>
      </c>
      <c r="I87" s="73"/>
      <c r="J87" s="74" t="s">
        <v>484</v>
      </c>
      <c r="K87" s="75">
        <f t="shared" si="3"/>
        <v>0</v>
      </c>
      <c r="L87" s="76">
        <f t="shared" si="4"/>
        <v>0</v>
      </c>
      <c r="M87" s="77">
        <f t="shared" si="5"/>
        <v>0</v>
      </c>
    </row>
    <row r="88" spans="1:13">
      <c r="A88" s="68">
        <v>84</v>
      </c>
      <c r="B88" s="69"/>
      <c r="C88" s="69" t="s">
        <v>668</v>
      </c>
      <c r="D88" s="70" t="s">
        <v>210</v>
      </c>
      <c r="E88" s="71" t="s">
        <v>161</v>
      </c>
      <c r="F88" s="69" t="s">
        <v>89</v>
      </c>
      <c r="G88" s="71" t="s">
        <v>17</v>
      </c>
      <c r="H88" s="72">
        <v>12</v>
      </c>
      <c r="I88" s="73"/>
      <c r="J88" s="74" t="s">
        <v>484</v>
      </c>
      <c r="K88" s="75">
        <f t="shared" si="3"/>
        <v>0</v>
      </c>
      <c r="L88" s="76">
        <f t="shared" si="4"/>
        <v>0</v>
      </c>
      <c r="M88" s="77">
        <f t="shared" si="5"/>
        <v>0</v>
      </c>
    </row>
    <row r="89" spans="1:13">
      <c r="A89" s="68">
        <v>85</v>
      </c>
      <c r="B89" s="69"/>
      <c r="C89" s="69" t="s">
        <v>669</v>
      </c>
      <c r="D89" s="70" t="s">
        <v>213</v>
      </c>
      <c r="E89" s="71" t="s">
        <v>103</v>
      </c>
      <c r="F89" s="69" t="s">
        <v>562</v>
      </c>
      <c r="G89" s="71" t="s">
        <v>17</v>
      </c>
      <c r="H89" s="72">
        <v>6</v>
      </c>
      <c r="I89" s="73"/>
      <c r="J89" s="74" t="s">
        <v>484</v>
      </c>
      <c r="K89" s="75">
        <f t="shared" si="3"/>
        <v>0</v>
      </c>
      <c r="L89" s="76">
        <f t="shared" si="4"/>
        <v>0</v>
      </c>
      <c r="M89" s="77">
        <f t="shared" si="5"/>
        <v>0</v>
      </c>
    </row>
    <row r="90" spans="1:13">
      <c r="A90" s="68">
        <v>86</v>
      </c>
      <c r="B90" s="69"/>
      <c r="C90" s="69" t="s">
        <v>670</v>
      </c>
      <c r="D90" s="70" t="s">
        <v>213</v>
      </c>
      <c r="E90" s="71" t="s">
        <v>215</v>
      </c>
      <c r="F90" s="69" t="s">
        <v>562</v>
      </c>
      <c r="G90" s="71" t="s">
        <v>17</v>
      </c>
      <c r="H90" s="72">
        <v>2</v>
      </c>
      <c r="I90" s="73"/>
      <c r="J90" s="74" t="s">
        <v>484</v>
      </c>
      <c r="K90" s="75">
        <f t="shared" si="3"/>
        <v>0</v>
      </c>
      <c r="L90" s="76">
        <f t="shared" si="4"/>
        <v>0</v>
      </c>
      <c r="M90" s="77">
        <f t="shared" si="5"/>
        <v>0</v>
      </c>
    </row>
    <row r="91" spans="1:13" ht="24">
      <c r="A91" s="68">
        <v>87</v>
      </c>
      <c r="B91" s="69"/>
      <c r="C91" s="69" t="s">
        <v>671</v>
      </c>
      <c r="D91" s="70" t="s">
        <v>213</v>
      </c>
      <c r="E91" s="71" t="s">
        <v>672</v>
      </c>
      <c r="F91" s="69" t="s">
        <v>527</v>
      </c>
      <c r="G91" s="71" t="s">
        <v>17</v>
      </c>
      <c r="H91" s="72">
        <v>60</v>
      </c>
      <c r="I91" s="73"/>
      <c r="J91" s="74" t="s">
        <v>484</v>
      </c>
      <c r="K91" s="75">
        <f t="shared" si="3"/>
        <v>0</v>
      </c>
      <c r="L91" s="76">
        <f t="shared" si="4"/>
        <v>0</v>
      </c>
      <c r="M91" s="77">
        <f t="shared" si="5"/>
        <v>0</v>
      </c>
    </row>
    <row r="92" spans="1:13">
      <c r="A92" s="68">
        <v>88</v>
      </c>
      <c r="B92" s="69" t="s">
        <v>673</v>
      </c>
      <c r="C92" s="69" t="s">
        <v>674</v>
      </c>
      <c r="D92" s="70" t="s">
        <v>675</v>
      </c>
      <c r="E92" s="71" t="s">
        <v>17</v>
      </c>
      <c r="F92" s="69" t="s">
        <v>537</v>
      </c>
      <c r="G92" s="71" t="s">
        <v>17</v>
      </c>
      <c r="H92" s="72">
        <v>24</v>
      </c>
      <c r="I92" s="73"/>
      <c r="J92" s="74" t="s">
        <v>676</v>
      </c>
      <c r="K92" s="75">
        <f t="shared" si="3"/>
        <v>0</v>
      </c>
      <c r="L92" s="76">
        <f t="shared" si="4"/>
        <v>0</v>
      </c>
      <c r="M92" s="77">
        <f t="shared" si="5"/>
        <v>0</v>
      </c>
    </row>
    <row r="93" spans="1:13">
      <c r="A93" s="68">
        <v>89</v>
      </c>
      <c r="B93" s="69"/>
      <c r="C93" s="69" t="s">
        <v>677</v>
      </c>
      <c r="D93" s="70" t="s">
        <v>216</v>
      </c>
      <c r="E93" s="71" t="s">
        <v>678</v>
      </c>
      <c r="F93" s="69" t="s">
        <v>93</v>
      </c>
      <c r="G93" s="71" t="s">
        <v>17</v>
      </c>
      <c r="H93" s="72">
        <v>60</v>
      </c>
      <c r="I93" s="73"/>
      <c r="J93" s="74" t="s">
        <v>484</v>
      </c>
      <c r="K93" s="75">
        <f t="shared" si="3"/>
        <v>0</v>
      </c>
      <c r="L93" s="76">
        <f t="shared" si="4"/>
        <v>0</v>
      </c>
      <c r="M93" s="77">
        <f t="shared" si="5"/>
        <v>0</v>
      </c>
    </row>
    <row r="94" spans="1:13">
      <c r="A94" s="68">
        <v>90</v>
      </c>
      <c r="B94" s="69"/>
      <c r="C94" s="69" t="s">
        <v>679</v>
      </c>
      <c r="D94" s="70" t="s">
        <v>216</v>
      </c>
      <c r="E94" s="71" t="s">
        <v>520</v>
      </c>
      <c r="F94" s="69" t="s">
        <v>93</v>
      </c>
      <c r="G94" s="71" t="s">
        <v>17</v>
      </c>
      <c r="H94" s="72">
        <v>4</v>
      </c>
      <c r="I94" s="73"/>
      <c r="J94" s="74" t="s">
        <v>484</v>
      </c>
      <c r="K94" s="75">
        <f t="shared" si="3"/>
        <v>0</v>
      </c>
      <c r="L94" s="76">
        <f t="shared" si="4"/>
        <v>0</v>
      </c>
      <c r="M94" s="77">
        <f t="shared" si="5"/>
        <v>0</v>
      </c>
    </row>
    <row r="95" spans="1:13">
      <c r="A95" s="68">
        <v>91</v>
      </c>
      <c r="B95" s="69"/>
      <c r="C95" s="69" t="s">
        <v>680</v>
      </c>
      <c r="D95" s="70" t="s">
        <v>681</v>
      </c>
      <c r="E95" s="71" t="s">
        <v>682</v>
      </c>
      <c r="F95" s="69" t="s">
        <v>89</v>
      </c>
      <c r="G95" s="71" t="s">
        <v>17</v>
      </c>
      <c r="H95" s="72">
        <v>2</v>
      </c>
      <c r="I95" s="73"/>
      <c r="J95" s="74" t="s">
        <v>484</v>
      </c>
      <c r="K95" s="75">
        <f t="shared" si="3"/>
        <v>0</v>
      </c>
      <c r="L95" s="76">
        <f t="shared" si="4"/>
        <v>0</v>
      </c>
      <c r="M95" s="77">
        <f t="shared" si="5"/>
        <v>0</v>
      </c>
    </row>
    <row r="96" spans="1:13">
      <c r="A96" s="68">
        <v>92</v>
      </c>
      <c r="B96" s="69"/>
      <c r="C96" s="69" t="s">
        <v>683</v>
      </c>
      <c r="D96" s="70" t="s">
        <v>681</v>
      </c>
      <c r="E96" s="71" t="s">
        <v>468</v>
      </c>
      <c r="F96" s="69" t="s">
        <v>93</v>
      </c>
      <c r="G96" s="71" t="s">
        <v>17</v>
      </c>
      <c r="H96" s="72">
        <v>2</v>
      </c>
      <c r="I96" s="73"/>
      <c r="J96" s="74" t="s">
        <v>484</v>
      </c>
      <c r="K96" s="75">
        <f t="shared" si="3"/>
        <v>0</v>
      </c>
      <c r="L96" s="76">
        <f t="shared" si="4"/>
        <v>0</v>
      </c>
      <c r="M96" s="77">
        <f t="shared" si="5"/>
        <v>0</v>
      </c>
    </row>
    <row r="97" spans="1:13">
      <c r="A97" s="68">
        <v>93</v>
      </c>
      <c r="B97" s="69"/>
      <c r="C97" s="69" t="s">
        <v>684</v>
      </c>
      <c r="D97" s="70" t="s">
        <v>685</v>
      </c>
      <c r="E97" s="71" t="s">
        <v>185</v>
      </c>
      <c r="F97" s="69" t="s">
        <v>93</v>
      </c>
      <c r="G97" s="71" t="s">
        <v>17</v>
      </c>
      <c r="H97" s="72">
        <v>30</v>
      </c>
      <c r="I97" s="73"/>
      <c r="J97" s="74" t="s">
        <v>484</v>
      </c>
      <c r="K97" s="75">
        <f t="shared" si="3"/>
        <v>0</v>
      </c>
      <c r="L97" s="76">
        <f t="shared" si="4"/>
        <v>0</v>
      </c>
      <c r="M97" s="77">
        <f t="shared" si="5"/>
        <v>0</v>
      </c>
    </row>
    <row r="98" spans="1:13">
      <c r="A98" s="68">
        <v>94</v>
      </c>
      <c r="B98" s="69"/>
      <c r="C98" s="69" t="s">
        <v>686</v>
      </c>
      <c r="D98" s="70" t="s">
        <v>687</v>
      </c>
      <c r="E98" s="71" t="s">
        <v>96</v>
      </c>
      <c r="F98" s="69" t="s">
        <v>112</v>
      </c>
      <c r="G98" s="71" t="s">
        <v>17</v>
      </c>
      <c r="H98" s="72">
        <v>70</v>
      </c>
      <c r="I98" s="73"/>
      <c r="J98" s="74" t="s">
        <v>484</v>
      </c>
      <c r="K98" s="75">
        <f t="shared" si="3"/>
        <v>0</v>
      </c>
      <c r="L98" s="76">
        <f t="shared" si="4"/>
        <v>0</v>
      </c>
      <c r="M98" s="77">
        <f t="shared" si="5"/>
        <v>0</v>
      </c>
    </row>
    <row r="99" spans="1:13" ht="24">
      <c r="A99" s="68">
        <v>95</v>
      </c>
      <c r="B99" s="69"/>
      <c r="C99" s="69" t="s">
        <v>688</v>
      </c>
      <c r="D99" s="70" t="s">
        <v>689</v>
      </c>
      <c r="E99" s="71" t="s">
        <v>690</v>
      </c>
      <c r="F99" s="69" t="s">
        <v>691</v>
      </c>
      <c r="G99" s="71" t="s">
        <v>17</v>
      </c>
      <c r="H99" s="72">
        <v>5</v>
      </c>
      <c r="I99" s="73"/>
      <c r="J99" s="74">
        <v>8</v>
      </c>
      <c r="K99" s="75">
        <f t="shared" si="3"/>
        <v>0</v>
      </c>
      <c r="L99" s="76">
        <f t="shared" si="4"/>
        <v>0</v>
      </c>
      <c r="M99" s="77">
        <f t="shared" si="5"/>
        <v>0</v>
      </c>
    </row>
    <row r="100" spans="1:13">
      <c r="A100" s="68">
        <v>96</v>
      </c>
      <c r="B100" s="69"/>
      <c r="C100" s="69" t="s">
        <v>692</v>
      </c>
      <c r="D100" s="70" t="s">
        <v>693</v>
      </c>
      <c r="E100" s="71" t="s">
        <v>103</v>
      </c>
      <c r="F100" s="69" t="s">
        <v>694</v>
      </c>
      <c r="G100" s="71" t="s">
        <v>17</v>
      </c>
      <c r="H100" s="72">
        <v>60</v>
      </c>
      <c r="I100" s="73"/>
      <c r="J100" s="74" t="s">
        <v>484</v>
      </c>
      <c r="K100" s="75">
        <f t="shared" si="3"/>
        <v>0</v>
      </c>
      <c r="L100" s="76">
        <f t="shared" si="4"/>
        <v>0</v>
      </c>
      <c r="M100" s="77">
        <f t="shared" si="5"/>
        <v>0</v>
      </c>
    </row>
    <row r="101" spans="1:13">
      <c r="A101" s="68">
        <v>97</v>
      </c>
      <c r="B101" s="69"/>
      <c r="C101" s="69" t="s">
        <v>695</v>
      </c>
      <c r="D101" s="70" t="s">
        <v>693</v>
      </c>
      <c r="E101" s="71" t="s">
        <v>370</v>
      </c>
      <c r="F101" s="69" t="s">
        <v>112</v>
      </c>
      <c r="G101" s="71" t="s">
        <v>17</v>
      </c>
      <c r="H101" s="72">
        <v>70</v>
      </c>
      <c r="I101" s="73"/>
      <c r="J101" s="74" t="s">
        <v>484</v>
      </c>
      <c r="K101" s="75">
        <f t="shared" si="3"/>
        <v>0</v>
      </c>
      <c r="L101" s="76">
        <f t="shared" si="4"/>
        <v>0</v>
      </c>
      <c r="M101" s="77">
        <f t="shared" si="5"/>
        <v>0</v>
      </c>
    </row>
    <row r="102" spans="1:13">
      <c r="A102" s="68">
        <v>98</v>
      </c>
      <c r="B102" s="69"/>
      <c r="C102" s="69" t="s">
        <v>696</v>
      </c>
      <c r="D102" s="70" t="s">
        <v>693</v>
      </c>
      <c r="E102" s="71" t="s">
        <v>103</v>
      </c>
      <c r="F102" s="69" t="s">
        <v>242</v>
      </c>
      <c r="G102" s="71" t="s">
        <v>17</v>
      </c>
      <c r="H102" s="72">
        <v>70</v>
      </c>
      <c r="I102" s="73"/>
      <c r="J102" s="74" t="s">
        <v>484</v>
      </c>
      <c r="K102" s="75">
        <f t="shared" si="3"/>
        <v>0</v>
      </c>
      <c r="L102" s="76">
        <f t="shared" si="4"/>
        <v>0</v>
      </c>
      <c r="M102" s="77">
        <f t="shared" si="5"/>
        <v>0</v>
      </c>
    </row>
    <row r="103" spans="1:13">
      <c r="A103" s="68">
        <v>99</v>
      </c>
      <c r="B103" s="69"/>
      <c r="C103" s="69" t="s">
        <v>697</v>
      </c>
      <c r="D103" s="70" t="s">
        <v>226</v>
      </c>
      <c r="E103" s="71" t="s">
        <v>698</v>
      </c>
      <c r="F103" s="69" t="s">
        <v>93</v>
      </c>
      <c r="G103" s="71" t="s">
        <v>17</v>
      </c>
      <c r="H103" s="72">
        <v>12</v>
      </c>
      <c r="I103" s="73"/>
      <c r="J103" s="74" t="s">
        <v>484</v>
      </c>
      <c r="K103" s="75">
        <f t="shared" si="3"/>
        <v>0</v>
      </c>
      <c r="L103" s="76">
        <f t="shared" si="4"/>
        <v>0</v>
      </c>
      <c r="M103" s="77">
        <f t="shared" si="5"/>
        <v>0</v>
      </c>
    </row>
    <row r="104" spans="1:13">
      <c r="A104" s="68">
        <v>100</v>
      </c>
      <c r="B104" s="69"/>
      <c r="C104" s="69" t="s">
        <v>699</v>
      </c>
      <c r="D104" s="70" t="s">
        <v>226</v>
      </c>
      <c r="E104" s="71" t="s">
        <v>295</v>
      </c>
      <c r="F104" s="69" t="s">
        <v>112</v>
      </c>
      <c r="G104" s="71" t="s">
        <v>17</v>
      </c>
      <c r="H104" s="72">
        <v>14</v>
      </c>
      <c r="I104" s="73"/>
      <c r="J104" s="74" t="s">
        <v>484</v>
      </c>
      <c r="K104" s="75">
        <f t="shared" si="3"/>
        <v>0</v>
      </c>
      <c r="L104" s="76">
        <f t="shared" si="4"/>
        <v>0</v>
      </c>
      <c r="M104" s="77">
        <f t="shared" si="5"/>
        <v>0</v>
      </c>
    </row>
    <row r="105" spans="1:13">
      <c r="A105" s="68">
        <v>101</v>
      </c>
      <c r="B105" s="69"/>
      <c r="C105" s="69" t="s">
        <v>700</v>
      </c>
      <c r="D105" s="70" t="s">
        <v>701</v>
      </c>
      <c r="E105" s="71" t="s">
        <v>136</v>
      </c>
      <c r="F105" s="69" t="s">
        <v>89</v>
      </c>
      <c r="G105" s="71" t="s">
        <v>17</v>
      </c>
      <c r="H105" s="72">
        <v>30</v>
      </c>
      <c r="I105" s="73"/>
      <c r="J105" s="74" t="s">
        <v>484</v>
      </c>
      <c r="K105" s="75">
        <f t="shared" si="3"/>
        <v>0</v>
      </c>
      <c r="L105" s="76">
        <f t="shared" si="4"/>
        <v>0</v>
      </c>
      <c r="M105" s="77">
        <f t="shared" si="5"/>
        <v>0</v>
      </c>
    </row>
    <row r="106" spans="1:13" ht="24">
      <c r="A106" s="68">
        <v>102</v>
      </c>
      <c r="B106" s="69"/>
      <c r="C106" s="69" t="s">
        <v>702</v>
      </c>
      <c r="D106" s="70" t="s">
        <v>703</v>
      </c>
      <c r="E106" s="71" t="s">
        <v>704</v>
      </c>
      <c r="F106" s="69" t="s">
        <v>89</v>
      </c>
      <c r="G106" s="71" t="s">
        <v>17</v>
      </c>
      <c r="H106" s="72">
        <v>10</v>
      </c>
      <c r="I106" s="73"/>
      <c r="J106" s="74" t="s">
        <v>484</v>
      </c>
      <c r="K106" s="75">
        <f t="shared" si="3"/>
        <v>0</v>
      </c>
      <c r="L106" s="76">
        <f t="shared" si="4"/>
        <v>0</v>
      </c>
      <c r="M106" s="77">
        <f t="shared" si="5"/>
        <v>0</v>
      </c>
    </row>
    <row r="107" spans="1:13">
      <c r="A107" s="68">
        <v>103</v>
      </c>
      <c r="B107" s="69"/>
      <c r="C107" s="69" t="s">
        <v>705</v>
      </c>
      <c r="D107" s="70" t="s">
        <v>706</v>
      </c>
      <c r="E107" s="71" t="s">
        <v>224</v>
      </c>
      <c r="F107" s="69" t="s">
        <v>93</v>
      </c>
      <c r="G107" s="71" t="s">
        <v>17</v>
      </c>
      <c r="H107" s="72">
        <v>8</v>
      </c>
      <c r="I107" s="73"/>
      <c r="J107" s="74" t="s">
        <v>484</v>
      </c>
      <c r="K107" s="75">
        <f t="shared" si="3"/>
        <v>0</v>
      </c>
      <c r="L107" s="76">
        <f t="shared" si="4"/>
        <v>0</v>
      </c>
      <c r="M107" s="77">
        <f t="shared" si="5"/>
        <v>0</v>
      </c>
    </row>
    <row r="108" spans="1:13">
      <c r="A108" s="68">
        <v>104</v>
      </c>
      <c r="B108" s="69"/>
      <c r="C108" s="69" t="s">
        <v>707</v>
      </c>
      <c r="D108" s="70" t="s">
        <v>708</v>
      </c>
      <c r="E108" s="71" t="s">
        <v>709</v>
      </c>
      <c r="F108" s="69" t="s">
        <v>112</v>
      </c>
      <c r="G108" s="71" t="s">
        <v>17</v>
      </c>
      <c r="H108" s="72">
        <v>24</v>
      </c>
      <c r="I108" s="73"/>
      <c r="J108" s="74" t="s">
        <v>484</v>
      </c>
      <c r="K108" s="75">
        <f t="shared" si="3"/>
        <v>0</v>
      </c>
      <c r="L108" s="76">
        <f t="shared" si="4"/>
        <v>0</v>
      </c>
      <c r="M108" s="77">
        <f t="shared" si="5"/>
        <v>0</v>
      </c>
    </row>
    <row r="109" spans="1:13">
      <c r="A109" s="68">
        <v>105</v>
      </c>
      <c r="B109" s="69"/>
      <c r="C109" s="69" t="s">
        <v>710</v>
      </c>
      <c r="D109" s="70" t="s">
        <v>708</v>
      </c>
      <c r="E109" s="71" t="s">
        <v>711</v>
      </c>
      <c r="F109" s="69" t="s">
        <v>242</v>
      </c>
      <c r="G109" s="71" t="s">
        <v>17</v>
      </c>
      <c r="H109" s="72">
        <v>10</v>
      </c>
      <c r="I109" s="73"/>
      <c r="J109" s="74" t="s">
        <v>484</v>
      </c>
      <c r="K109" s="75">
        <f t="shared" si="3"/>
        <v>0</v>
      </c>
      <c r="L109" s="76">
        <f t="shared" si="4"/>
        <v>0</v>
      </c>
      <c r="M109" s="77">
        <f t="shared" si="5"/>
        <v>0</v>
      </c>
    </row>
    <row r="110" spans="1:13">
      <c r="A110" s="68">
        <v>106</v>
      </c>
      <c r="B110" s="69"/>
      <c r="C110" s="69" t="s">
        <v>712</v>
      </c>
      <c r="D110" s="70" t="s">
        <v>713</v>
      </c>
      <c r="E110" s="71" t="s">
        <v>473</v>
      </c>
      <c r="F110" s="69" t="s">
        <v>537</v>
      </c>
      <c r="G110" s="71" t="s">
        <v>17</v>
      </c>
      <c r="H110" s="72">
        <v>8</v>
      </c>
      <c r="I110" s="73"/>
      <c r="J110" s="74" t="s">
        <v>484</v>
      </c>
      <c r="K110" s="75">
        <f t="shared" si="3"/>
        <v>0</v>
      </c>
      <c r="L110" s="76">
        <f t="shared" si="4"/>
        <v>0</v>
      </c>
      <c r="M110" s="77">
        <f t="shared" si="5"/>
        <v>0</v>
      </c>
    </row>
    <row r="111" spans="1:13">
      <c r="A111" s="68">
        <v>107</v>
      </c>
      <c r="B111" s="69"/>
      <c r="C111" s="69" t="s">
        <v>714</v>
      </c>
      <c r="D111" s="70" t="s">
        <v>715</v>
      </c>
      <c r="E111" s="71" t="s">
        <v>716</v>
      </c>
      <c r="F111" s="69" t="s">
        <v>112</v>
      </c>
      <c r="G111" s="71" t="s">
        <v>17</v>
      </c>
      <c r="H111" s="72">
        <v>2</v>
      </c>
      <c r="I111" s="73"/>
      <c r="J111" s="74" t="s">
        <v>484</v>
      </c>
      <c r="K111" s="75">
        <f t="shared" si="3"/>
        <v>0</v>
      </c>
      <c r="L111" s="76">
        <f t="shared" si="4"/>
        <v>0</v>
      </c>
      <c r="M111" s="77">
        <f t="shared" si="5"/>
        <v>0</v>
      </c>
    </row>
    <row r="112" spans="1:13">
      <c r="A112" s="68">
        <v>108</v>
      </c>
      <c r="B112" s="69"/>
      <c r="C112" s="69" t="s">
        <v>717</v>
      </c>
      <c r="D112" s="70" t="s">
        <v>718</v>
      </c>
      <c r="E112" s="71" t="s">
        <v>719</v>
      </c>
      <c r="F112" s="69" t="s">
        <v>93</v>
      </c>
      <c r="G112" s="71" t="s">
        <v>17</v>
      </c>
      <c r="H112" s="72">
        <v>20</v>
      </c>
      <c r="I112" s="73"/>
      <c r="J112" s="74" t="s">
        <v>484</v>
      </c>
      <c r="K112" s="75">
        <f t="shared" si="3"/>
        <v>0</v>
      </c>
      <c r="L112" s="76">
        <f t="shared" si="4"/>
        <v>0</v>
      </c>
      <c r="M112" s="77">
        <f t="shared" si="5"/>
        <v>0</v>
      </c>
    </row>
    <row r="113" spans="1:13">
      <c r="A113" s="68">
        <v>109</v>
      </c>
      <c r="B113" s="69"/>
      <c r="C113" s="69" t="s">
        <v>720</v>
      </c>
      <c r="D113" s="70" t="s">
        <v>718</v>
      </c>
      <c r="E113" s="71" t="s">
        <v>721</v>
      </c>
      <c r="F113" s="69" t="s">
        <v>93</v>
      </c>
      <c r="G113" s="71" t="s">
        <v>17</v>
      </c>
      <c r="H113" s="72">
        <v>20</v>
      </c>
      <c r="I113" s="73"/>
      <c r="J113" s="74" t="s">
        <v>484</v>
      </c>
      <c r="K113" s="75">
        <f t="shared" si="3"/>
        <v>0</v>
      </c>
      <c r="L113" s="76">
        <f t="shared" si="4"/>
        <v>0</v>
      </c>
      <c r="M113" s="77">
        <f t="shared" si="5"/>
        <v>0</v>
      </c>
    </row>
    <row r="114" spans="1:13">
      <c r="A114" s="68">
        <v>110</v>
      </c>
      <c r="B114" s="69"/>
      <c r="C114" s="69" t="s">
        <v>722</v>
      </c>
      <c r="D114" s="70" t="s">
        <v>723</v>
      </c>
      <c r="E114" s="71" t="s">
        <v>724</v>
      </c>
      <c r="F114" s="69" t="s">
        <v>242</v>
      </c>
      <c r="G114" s="71" t="s">
        <v>17</v>
      </c>
      <c r="H114" s="72">
        <v>8</v>
      </c>
      <c r="I114" s="73"/>
      <c r="J114" s="74" t="s">
        <v>484</v>
      </c>
      <c r="K114" s="75">
        <f t="shared" si="3"/>
        <v>0</v>
      </c>
      <c r="L114" s="76">
        <f t="shared" si="4"/>
        <v>0</v>
      </c>
      <c r="M114" s="77">
        <f t="shared" si="5"/>
        <v>0</v>
      </c>
    </row>
    <row r="115" spans="1:13">
      <c r="A115" s="68">
        <v>111</v>
      </c>
      <c r="B115" s="69"/>
      <c r="C115" s="69" t="s">
        <v>725</v>
      </c>
      <c r="D115" s="70" t="s">
        <v>723</v>
      </c>
      <c r="E115" s="71" t="s">
        <v>103</v>
      </c>
      <c r="F115" s="69" t="s">
        <v>242</v>
      </c>
      <c r="G115" s="71" t="s">
        <v>17</v>
      </c>
      <c r="H115" s="72">
        <v>4</v>
      </c>
      <c r="I115" s="73"/>
      <c r="J115" s="74" t="s">
        <v>484</v>
      </c>
      <c r="K115" s="75">
        <f t="shared" si="3"/>
        <v>0</v>
      </c>
      <c r="L115" s="76">
        <f t="shared" si="4"/>
        <v>0</v>
      </c>
      <c r="M115" s="77">
        <f t="shared" si="5"/>
        <v>0</v>
      </c>
    </row>
    <row r="116" spans="1:13">
      <c r="A116" s="68">
        <v>112</v>
      </c>
      <c r="B116" s="69"/>
      <c r="C116" s="69" t="s">
        <v>726</v>
      </c>
      <c r="D116" s="70" t="s">
        <v>723</v>
      </c>
      <c r="E116" s="71" t="s">
        <v>88</v>
      </c>
      <c r="F116" s="69" t="s">
        <v>242</v>
      </c>
      <c r="G116" s="71" t="s">
        <v>17</v>
      </c>
      <c r="H116" s="72">
        <v>6</v>
      </c>
      <c r="I116" s="73"/>
      <c r="J116" s="74" t="s">
        <v>484</v>
      </c>
      <c r="K116" s="75">
        <f t="shared" si="3"/>
        <v>0</v>
      </c>
      <c r="L116" s="76">
        <f t="shared" si="4"/>
        <v>0</v>
      </c>
      <c r="M116" s="77">
        <f t="shared" si="5"/>
        <v>0</v>
      </c>
    </row>
    <row r="117" spans="1:13">
      <c r="A117" s="68">
        <v>113</v>
      </c>
      <c r="B117" s="69"/>
      <c r="C117" s="69" t="s">
        <v>727</v>
      </c>
      <c r="D117" s="70" t="s">
        <v>728</v>
      </c>
      <c r="E117" s="71" t="s">
        <v>729</v>
      </c>
      <c r="F117" s="69" t="s">
        <v>288</v>
      </c>
      <c r="G117" s="71" t="s">
        <v>17</v>
      </c>
      <c r="H117" s="72">
        <v>2</v>
      </c>
      <c r="I117" s="73"/>
      <c r="J117" s="74" t="s">
        <v>484</v>
      </c>
      <c r="K117" s="75">
        <f t="shared" si="3"/>
        <v>0</v>
      </c>
      <c r="L117" s="76">
        <f t="shared" si="4"/>
        <v>0</v>
      </c>
      <c r="M117" s="77">
        <f t="shared" si="5"/>
        <v>0</v>
      </c>
    </row>
    <row r="118" spans="1:13">
      <c r="A118" s="68">
        <v>114</v>
      </c>
      <c r="B118" s="69"/>
      <c r="C118" s="69" t="s">
        <v>730</v>
      </c>
      <c r="D118" s="70" t="s">
        <v>731</v>
      </c>
      <c r="E118" s="71" t="s">
        <v>732</v>
      </c>
      <c r="F118" s="69" t="s">
        <v>537</v>
      </c>
      <c r="G118" s="71" t="s">
        <v>17</v>
      </c>
      <c r="H118" s="72">
        <v>100</v>
      </c>
      <c r="I118" s="73"/>
      <c r="J118" s="74" t="s">
        <v>484</v>
      </c>
      <c r="K118" s="75">
        <f t="shared" si="3"/>
        <v>0</v>
      </c>
      <c r="L118" s="76">
        <f t="shared" si="4"/>
        <v>0</v>
      </c>
      <c r="M118" s="77">
        <f t="shared" si="5"/>
        <v>0</v>
      </c>
    </row>
    <row r="119" spans="1:13">
      <c r="A119" s="68">
        <v>115</v>
      </c>
      <c r="B119" s="69"/>
      <c r="C119" s="69" t="s">
        <v>733</v>
      </c>
      <c r="D119" s="70" t="s">
        <v>731</v>
      </c>
      <c r="E119" s="71" t="s">
        <v>734</v>
      </c>
      <c r="F119" s="69" t="s">
        <v>288</v>
      </c>
      <c r="G119" s="71" t="s">
        <v>17</v>
      </c>
      <c r="H119" s="72">
        <v>4</v>
      </c>
      <c r="I119" s="73"/>
      <c r="J119" s="74" t="s">
        <v>484</v>
      </c>
      <c r="K119" s="75">
        <f t="shared" si="3"/>
        <v>0</v>
      </c>
      <c r="L119" s="76">
        <f t="shared" si="4"/>
        <v>0</v>
      </c>
      <c r="M119" s="77">
        <f t="shared" si="5"/>
        <v>0</v>
      </c>
    </row>
    <row r="120" spans="1:13" ht="24">
      <c r="A120" s="68">
        <v>116</v>
      </c>
      <c r="B120" s="69"/>
      <c r="C120" s="69" t="s">
        <v>735</v>
      </c>
      <c r="D120" s="70" t="s">
        <v>736</v>
      </c>
      <c r="E120" s="71" t="s">
        <v>737</v>
      </c>
      <c r="F120" s="69" t="s">
        <v>112</v>
      </c>
      <c r="G120" s="71" t="s">
        <v>17</v>
      </c>
      <c r="H120" s="72">
        <v>4</v>
      </c>
      <c r="I120" s="73"/>
      <c r="J120" s="74" t="s">
        <v>484</v>
      </c>
      <c r="K120" s="75">
        <f t="shared" si="3"/>
        <v>0</v>
      </c>
      <c r="L120" s="76">
        <f t="shared" si="4"/>
        <v>0</v>
      </c>
      <c r="M120" s="77">
        <f t="shared" si="5"/>
        <v>0</v>
      </c>
    </row>
    <row r="121" spans="1:13" ht="24">
      <c r="A121" s="68">
        <v>117</v>
      </c>
      <c r="B121" s="69"/>
      <c r="C121" s="69" t="s">
        <v>738</v>
      </c>
      <c r="D121" s="70" t="s">
        <v>739</v>
      </c>
      <c r="E121" s="71" t="s">
        <v>740</v>
      </c>
      <c r="F121" s="69" t="s">
        <v>578</v>
      </c>
      <c r="G121" s="71" t="s">
        <v>17</v>
      </c>
      <c r="H121" s="72">
        <v>4</v>
      </c>
      <c r="I121" s="73"/>
      <c r="J121" s="74" t="s">
        <v>484</v>
      </c>
      <c r="K121" s="75">
        <f t="shared" si="3"/>
        <v>0</v>
      </c>
      <c r="L121" s="76">
        <f t="shared" si="4"/>
        <v>0</v>
      </c>
      <c r="M121" s="77">
        <f t="shared" si="5"/>
        <v>0</v>
      </c>
    </row>
    <row r="122" spans="1:13" ht="24">
      <c r="A122" s="68">
        <v>118</v>
      </c>
      <c r="B122" s="69"/>
      <c r="C122" s="69" t="s">
        <v>741</v>
      </c>
      <c r="D122" s="70" t="s">
        <v>739</v>
      </c>
      <c r="E122" s="71" t="s">
        <v>742</v>
      </c>
      <c r="F122" s="69" t="s">
        <v>578</v>
      </c>
      <c r="G122" s="71" t="s">
        <v>17</v>
      </c>
      <c r="H122" s="72">
        <v>4</v>
      </c>
      <c r="I122" s="73"/>
      <c r="J122" s="74" t="s">
        <v>484</v>
      </c>
      <c r="K122" s="75">
        <f t="shared" si="3"/>
        <v>0</v>
      </c>
      <c r="L122" s="76">
        <f t="shared" si="4"/>
        <v>0</v>
      </c>
      <c r="M122" s="77">
        <f t="shared" si="5"/>
        <v>0</v>
      </c>
    </row>
    <row r="123" spans="1:13" ht="24">
      <c r="A123" s="68">
        <v>119</v>
      </c>
      <c r="B123" s="69"/>
      <c r="C123" s="69" t="s">
        <v>743</v>
      </c>
      <c r="D123" s="70" t="s">
        <v>744</v>
      </c>
      <c r="E123" s="71" t="s">
        <v>745</v>
      </c>
      <c r="F123" s="69" t="s">
        <v>112</v>
      </c>
      <c r="G123" s="71" t="s">
        <v>17</v>
      </c>
      <c r="H123" s="72">
        <v>12</v>
      </c>
      <c r="I123" s="73"/>
      <c r="J123" s="74" t="s">
        <v>484</v>
      </c>
      <c r="K123" s="75">
        <f t="shared" si="3"/>
        <v>0</v>
      </c>
      <c r="L123" s="76">
        <f t="shared" si="4"/>
        <v>0</v>
      </c>
      <c r="M123" s="77">
        <f t="shared" si="5"/>
        <v>0</v>
      </c>
    </row>
    <row r="124" spans="1:13">
      <c r="A124" s="68">
        <v>120</v>
      </c>
      <c r="B124" s="69"/>
      <c r="C124" s="69" t="s">
        <v>746</v>
      </c>
      <c r="D124" s="70" t="s">
        <v>747</v>
      </c>
      <c r="E124" s="71" t="s">
        <v>748</v>
      </c>
      <c r="F124" s="69" t="s">
        <v>515</v>
      </c>
      <c r="G124" s="71" t="s">
        <v>17</v>
      </c>
      <c r="H124" s="72">
        <v>10</v>
      </c>
      <c r="I124" s="73"/>
      <c r="J124" s="74" t="s">
        <v>484</v>
      </c>
      <c r="K124" s="75">
        <f t="shared" si="3"/>
        <v>0</v>
      </c>
      <c r="L124" s="76">
        <f t="shared" si="4"/>
        <v>0</v>
      </c>
      <c r="M124" s="77">
        <f t="shared" si="5"/>
        <v>0</v>
      </c>
    </row>
    <row r="125" spans="1:13" ht="24">
      <c r="A125" s="68">
        <v>121</v>
      </c>
      <c r="B125" s="69"/>
      <c r="C125" s="69" t="s">
        <v>1282</v>
      </c>
      <c r="D125" s="70" t="s">
        <v>749</v>
      </c>
      <c r="E125" s="71" t="s">
        <v>750</v>
      </c>
      <c r="F125" s="69" t="s">
        <v>1281</v>
      </c>
      <c r="G125" s="71" t="s">
        <v>17</v>
      </c>
      <c r="H125" s="72">
        <v>15</v>
      </c>
      <c r="I125" s="73"/>
      <c r="J125" s="74" t="s">
        <v>484</v>
      </c>
      <c r="K125" s="75">
        <f t="shared" si="3"/>
        <v>0</v>
      </c>
      <c r="L125" s="76">
        <f t="shared" si="4"/>
        <v>0</v>
      </c>
      <c r="M125" s="77">
        <f t="shared" si="5"/>
        <v>0</v>
      </c>
    </row>
    <row r="126" spans="1:13">
      <c r="A126" s="68">
        <v>122</v>
      </c>
      <c r="B126" s="69"/>
      <c r="C126" s="69" t="s">
        <v>751</v>
      </c>
      <c r="D126" s="70" t="s">
        <v>752</v>
      </c>
      <c r="E126" s="71" t="s">
        <v>161</v>
      </c>
      <c r="F126" s="69" t="s">
        <v>89</v>
      </c>
      <c r="G126" s="71" t="s">
        <v>17</v>
      </c>
      <c r="H126" s="72">
        <v>30</v>
      </c>
      <c r="I126" s="73"/>
      <c r="J126" s="74" t="s">
        <v>484</v>
      </c>
      <c r="K126" s="75">
        <f t="shared" si="3"/>
        <v>0</v>
      </c>
      <c r="L126" s="76">
        <f t="shared" si="4"/>
        <v>0</v>
      </c>
      <c r="M126" s="77">
        <f t="shared" si="5"/>
        <v>0</v>
      </c>
    </row>
    <row r="127" spans="1:13">
      <c r="A127" s="68">
        <v>123</v>
      </c>
      <c r="B127" s="69"/>
      <c r="C127" s="69" t="s">
        <v>753</v>
      </c>
      <c r="D127" s="70" t="s">
        <v>754</v>
      </c>
      <c r="E127" s="71" t="s">
        <v>755</v>
      </c>
      <c r="F127" s="69" t="s">
        <v>112</v>
      </c>
      <c r="G127" s="71" t="s">
        <v>17</v>
      </c>
      <c r="H127" s="72">
        <v>2</v>
      </c>
      <c r="I127" s="73"/>
      <c r="J127" s="74" t="s">
        <v>484</v>
      </c>
      <c r="K127" s="75">
        <f t="shared" si="3"/>
        <v>0</v>
      </c>
      <c r="L127" s="76">
        <f t="shared" si="4"/>
        <v>0</v>
      </c>
      <c r="M127" s="77">
        <f t="shared" si="5"/>
        <v>0</v>
      </c>
    </row>
    <row r="128" spans="1:13">
      <c r="A128" s="68">
        <v>124</v>
      </c>
      <c r="B128" s="69"/>
      <c r="C128" s="69" t="s">
        <v>756</v>
      </c>
      <c r="D128" s="70" t="s">
        <v>757</v>
      </c>
      <c r="E128" s="71" t="s">
        <v>101</v>
      </c>
      <c r="F128" s="69" t="s">
        <v>93</v>
      </c>
      <c r="G128" s="71" t="s">
        <v>17</v>
      </c>
      <c r="H128" s="72">
        <v>25</v>
      </c>
      <c r="I128" s="73"/>
      <c r="J128" s="74" t="s">
        <v>484</v>
      </c>
      <c r="K128" s="75">
        <f t="shared" si="3"/>
        <v>0</v>
      </c>
      <c r="L128" s="76">
        <f t="shared" si="4"/>
        <v>0</v>
      </c>
      <c r="M128" s="77">
        <f t="shared" si="5"/>
        <v>0</v>
      </c>
    </row>
    <row r="129" spans="1:13">
      <c r="A129" s="68">
        <v>125</v>
      </c>
      <c r="B129" s="69"/>
      <c r="C129" s="69" t="s">
        <v>1271</v>
      </c>
      <c r="D129" s="70" t="s">
        <v>758</v>
      </c>
      <c r="E129" s="71" t="s">
        <v>215</v>
      </c>
      <c r="F129" s="69" t="s">
        <v>93</v>
      </c>
      <c r="G129" s="71" t="s">
        <v>17</v>
      </c>
      <c r="H129" s="72">
        <v>40</v>
      </c>
      <c r="I129" s="73"/>
      <c r="J129" s="74" t="s">
        <v>484</v>
      </c>
      <c r="K129" s="75">
        <f t="shared" si="3"/>
        <v>0</v>
      </c>
      <c r="L129" s="76">
        <f t="shared" si="4"/>
        <v>0</v>
      </c>
      <c r="M129" s="77">
        <f t="shared" si="5"/>
        <v>0</v>
      </c>
    </row>
    <row r="130" spans="1:13">
      <c r="A130" s="68">
        <v>126</v>
      </c>
      <c r="B130" s="69"/>
      <c r="C130" s="69" t="s">
        <v>759</v>
      </c>
      <c r="D130" s="70" t="s">
        <v>760</v>
      </c>
      <c r="E130" s="71" t="s">
        <v>626</v>
      </c>
      <c r="F130" s="69" t="s">
        <v>242</v>
      </c>
      <c r="G130" s="71" t="s">
        <v>17</v>
      </c>
      <c r="H130" s="72">
        <v>2</v>
      </c>
      <c r="I130" s="73"/>
      <c r="J130" s="74" t="s">
        <v>484</v>
      </c>
      <c r="K130" s="75">
        <f t="shared" si="3"/>
        <v>0</v>
      </c>
      <c r="L130" s="76">
        <f t="shared" si="4"/>
        <v>0</v>
      </c>
      <c r="M130" s="77">
        <f t="shared" si="5"/>
        <v>0</v>
      </c>
    </row>
    <row r="131" spans="1:13">
      <c r="A131" s="68">
        <v>127</v>
      </c>
      <c r="B131" s="69"/>
      <c r="C131" s="69" t="s">
        <v>761</v>
      </c>
      <c r="D131" s="70" t="s">
        <v>760</v>
      </c>
      <c r="E131" s="71" t="s">
        <v>103</v>
      </c>
      <c r="F131" s="69" t="s">
        <v>242</v>
      </c>
      <c r="G131" s="71" t="s">
        <v>17</v>
      </c>
      <c r="H131" s="72">
        <v>2</v>
      </c>
      <c r="I131" s="73"/>
      <c r="J131" s="74" t="s">
        <v>484</v>
      </c>
      <c r="K131" s="75">
        <f t="shared" si="3"/>
        <v>0</v>
      </c>
      <c r="L131" s="76">
        <f t="shared" si="4"/>
        <v>0</v>
      </c>
      <c r="M131" s="77">
        <f t="shared" si="5"/>
        <v>0</v>
      </c>
    </row>
    <row r="132" spans="1:13">
      <c r="A132" s="68">
        <v>128</v>
      </c>
      <c r="B132" s="69"/>
      <c r="C132" s="69" t="s">
        <v>762</v>
      </c>
      <c r="D132" s="70" t="s">
        <v>763</v>
      </c>
      <c r="E132" s="71" t="s">
        <v>764</v>
      </c>
      <c r="F132" s="69" t="s">
        <v>112</v>
      </c>
      <c r="G132" s="71" t="s">
        <v>17</v>
      </c>
      <c r="H132" s="72">
        <v>12</v>
      </c>
      <c r="I132" s="73"/>
      <c r="J132" s="74" t="s">
        <v>484</v>
      </c>
      <c r="K132" s="75">
        <f t="shared" si="3"/>
        <v>0</v>
      </c>
      <c r="L132" s="76">
        <f t="shared" si="4"/>
        <v>0</v>
      </c>
      <c r="M132" s="77">
        <f t="shared" si="5"/>
        <v>0</v>
      </c>
    </row>
    <row r="133" spans="1:13">
      <c r="A133" s="68">
        <v>129</v>
      </c>
      <c r="B133" s="69"/>
      <c r="C133" s="69" t="s">
        <v>765</v>
      </c>
      <c r="D133" s="70" t="s">
        <v>763</v>
      </c>
      <c r="E133" s="71" t="s">
        <v>766</v>
      </c>
      <c r="F133" s="69" t="s">
        <v>112</v>
      </c>
      <c r="G133" s="71" t="s">
        <v>17</v>
      </c>
      <c r="H133" s="72">
        <v>12</v>
      </c>
      <c r="I133" s="73"/>
      <c r="J133" s="74" t="s">
        <v>484</v>
      </c>
      <c r="K133" s="75">
        <f t="shared" ref="K133:K196" si="6">I133+I133*8%</f>
        <v>0</v>
      </c>
      <c r="L133" s="76">
        <f t="shared" ref="L133:L196" si="7">H133*I133</f>
        <v>0</v>
      </c>
      <c r="M133" s="77">
        <f t="shared" ref="M133:M196" si="8">H133*K133</f>
        <v>0</v>
      </c>
    </row>
    <row r="134" spans="1:13">
      <c r="A134" s="68">
        <v>130</v>
      </c>
      <c r="B134" s="69"/>
      <c r="C134" s="69" t="s">
        <v>767</v>
      </c>
      <c r="D134" s="70" t="s">
        <v>768</v>
      </c>
      <c r="E134" s="71" t="s">
        <v>769</v>
      </c>
      <c r="F134" s="69" t="s">
        <v>537</v>
      </c>
      <c r="G134" s="71" t="s">
        <v>17</v>
      </c>
      <c r="H134" s="72">
        <v>50</v>
      </c>
      <c r="I134" s="73"/>
      <c r="J134" s="74" t="s">
        <v>484</v>
      </c>
      <c r="K134" s="75">
        <f t="shared" si="6"/>
        <v>0</v>
      </c>
      <c r="L134" s="76">
        <f t="shared" si="7"/>
        <v>0</v>
      </c>
      <c r="M134" s="77">
        <f t="shared" si="8"/>
        <v>0</v>
      </c>
    </row>
    <row r="135" spans="1:13" ht="24">
      <c r="A135" s="68">
        <v>131</v>
      </c>
      <c r="B135" s="69"/>
      <c r="C135" s="69" t="s">
        <v>770</v>
      </c>
      <c r="D135" s="70" t="s">
        <v>771</v>
      </c>
      <c r="E135" s="71" t="s">
        <v>126</v>
      </c>
      <c r="F135" s="69" t="s">
        <v>562</v>
      </c>
      <c r="G135" s="71" t="s">
        <v>17</v>
      </c>
      <c r="H135" s="72">
        <v>14</v>
      </c>
      <c r="I135" s="73"/>
      <c r="J135" s="74" t="s">
        <v>484</v>
      </c>
      <c r="K135" s="75">
        <f t="shared" si="6"/>
        <v>0</v>
      </c>
      <c r="L135" s="76">
        <f t="shared" si="7"/>
        <v>0</v>
      </c>
      <c r="M135" s="77">
        <f t="shared" si="8"/>
        <v>0</v>
      </c>
    </row>
    <row r="136" spans="1:13" ht="24">
      <c r="A136" s="68">
        <v>132</v>
      </c>
      <c r="B136" s="69"/>
      <c r="C136" s="69" t="s">
        <v>772</v>
      </c>
      <c r="D136" s="70" t="s">
        <v>773</v>
      </c>
      <c r="E136" s="71" t="s">
        <v>206</v>
      </c>
      <c r="F136" s="69" t="s">
        <v>112</v>
      </c>
      <c r="G136" s="71" t="s">
        <v>17</v>
      </c>
      <c r="H136" s="72">
        <v>4</v>
      </c>
      <c r="I136" s="73"/>
      <c r="J136" s="74" t="s">
        <v>484</v>
      </c>
      <c r="K136" s="75">
        <f t="shared" si="6"/>
        <v>0</v>
      </c>
      <c r="L136" s="76">
        <f t="shared" si="7"/>
        <v>0</v>
      </c>
      <c r="M136" s="77">
        <f t="shared" si="8"/>
        <v>0</v>
      </c>
    </row>
    <row r="137" spans="1:13">
      <c r="A137" s="68">
        <v>133</v>
      </c>
      <c r="B137" s="69"/>
      <c r="C137" s="69" t="s">
        <v>774</v>
      </c>
      <c r="D137" s="70" t="s">
        <v>775</v>
      </c>
      <c r="E137" s="71" t="s">
        <v>776</v>
      </c>
      <c r="F137" s="69" t="s">
        <v>777</v>
      </c>
      <c r="G137" s="71" t="s">
        <v>778</v>
      </c>
      <c r="H137" s="72">
        <v>40</v>
      </c>
      <c r="I137" s="73"/>
      <c r="J137" s="74">
        <v>8</v>
      </c>
      <c r="K137" s="75">
        <f t="shared" si="6"/>
        <v>0</v>
      </c>
      <c r="L137" s="76">
        <f t="shared" si="7"/>
        <v>0</v>
      </c>
      <c r="M137" s="77">
        <f t="shared" si="8"/>
        <v>0</v>
      </c>
    </row>
    <row r="138" spans="1:13">
      <c r="A138" s="68">
        <v>134</v>
      </c>
      <c r="B138" s="69"/>
      <c r="C138" s="69" t="s">
        <v>1272</v>
      </c>
      <c r="D138" s="70" t="s">
        <v>775</v>
      </c>
      <c r="E138" s="71" t="s">
        <v>779</v>
      </c>
      <c r="F138" s="69" t="s">
        <v>112</v>
      </c>
      <c r="G138" s="71" t="s">
        <v>17</v>
      </c>
      <c r="H138" s="72">
        <v>16</v>
      </c>
      <c r="I138" s="73"/>
      <c r="J138" s="74" t="s">
        <v>484</v>
      </c>
      <c r="K138" s="75">
        <f t="shared" si="6"/>
        <v>0</v>
      </c>
      <c r="L138" s="76">
        <f t="shared" si="7"/>
        <v>0</v>
      </c>
      <c r="M138" s="77">
        <f t="shared" si="8"/>
        <v>0</v>
      </c>
    </row>
    <row r="139" spans="1:13">
      <c r="A139" s="68">
        <v>135</v>
      </c>
      <c r="B139" s="69"/>
      <c r="C139" s="69" t="s">
        <v>780</v>
      </c>
      <c r="D139" s="70" t="s">
        <v>775</v>
      </c>
      <c r="E139" s="71" t="s">
        <v>647</v>
      </c>
      <c r="F139" s="69" t="s">
        <v>112</v>
      </c>
      <c r="G139" s="71" t="s">
        <v>17</v>
      </c>
      <c r="H139" s="72">
        <v>2</v>
      </c>
      <c r="I139" s="73"/>
      <c r="J139" s="74" t="s">
        <v>484</v>
      </c>
      <c r="K139" s="75">
        <f t="shared" si="6"/>
        <v>0</v>
      </c>
      <c r="L139" s="76">
        <f t="shared" si="7"/>
        <v>0</v>
      </c>
      <c r="M139" s="77">
        <f t="shared" si="8"/>
        <v>0</v>
      </c>
    </row>
    <row r="140" spans="1:13">
      <c r="A140" s="68">
        <v>136</v>
      </c>
      <c r="B140" s="69"/>
      <c r="C140" s="69" t="s">
        <v>781</v>
      </c>
      <c r="D140" s="70" t="s">
        <v>775</v>
      </c>
      <c r="E140" s="71" t="s">
        <v>782</v>
      </c>
      <c r="F140" s="69" t="s">
        <v>112</v>
      </c>
      <c r="G140" s="71" t="s">
        <v>17</v>
      </c>
      <c r="H140" s="72">
        <v>2</v>
      </c>
      <c r="I140" s="73"/>
      <c r="J140" s="74" t="s">
        <v>484</v>
      </c>
      <c r="K140" s="75">
        <f t="shared" si="6"/>
        <v>0</v>
      </c>
      <c r="L140" s="76">
        <f t="shared" si="7"/>
        <v>0</v>
      </c>
      <c r="M140" s="77">
        <f t="shared" si="8"/>
        <v>0</v>
      </c>
    </row>
    <row r="141" spans="1:13">
      <c r="A141" s="68">
        <v>137</v>
      </c>
      <c r="B141" s="69"/>
      <c r="C141" s="69" t="s">
        <v>783</v>
      </c>
      <c r="D141" s="70" t="s">
        <v>775</v>
      </c>
      <c r="E141" s="71" t="s">
        <v>784</v>
      </c>
      <c r="F141" s="69" t="s">
        <v>112</v>
      </c>
      <c r="G141" s="71" t="s">
        <v>17</v>
      </c>
      <c r="H141" s="72">
        <v>10</v>
      </c>
      <c r="I141" s="73"/>
      <c r="J141" s="74" t="s">
        <v>484</v>
      </c>
      <c r="K141" s="75">
        <f t="shared" si="6"/>
        <v>0</v>
      </c>
      <c r="L141" s="76">
        <f t="shared" si="7"/>
        <v>0</v>
      </c>
      <c r="M141" s="77">
        <f t="shared" si="8"/>
        <v>0</v>
      </c>
    </row>
    <row r="142" spans="1:13">
      <c r="A142" s="68">
        <v>138</v>
      </c>
      <c r="B142" s="69"/>
      <c r="C142" s="69" t="s">
        <v>785</v>
      </c>
      <c r="D142" s="70" t="s">
        <v>775</v>
      </c>
      <c r="E142" s="71" t="s">
        <v>786</v>
      </c>
      <c r="F142" s="69" t="s">
        <v>112</v>
      </c>
      <c r="G142" s="71" t="s">
        <v>17</v>
      </c>
      <c r="H142" s="72">
        <v>20</v>
      </c>
      <c r="I142" s="73"/>
      <c r="J142" s="74" t="s">
        <v>484</v>
      </c>
      <c r="K142" s="75">
        <f t="shared" si="6"/>
        <v>0</v>
      </c>
      <c r="L142" s="76">
        <f t="shared" si="7"/>
        <v>0</v>
      </c>
      <c r="M142" s="77">
        <f t="shared" si="8"/>
        <v>0</v>
      </c>
    </row>
    <row r="143" spans="1:13">
      <c r="A143" s="68">
        <v>139</v>
      </c>
      <c r="B143" s="69"/>
      <c r="C143" s="69" t="s">
        <v>787</v>
      </c>
      <c r="D143" s="70" t="s">
        <v>775</v>
      </c>
      <c r="E143" s="71" t="s">
        <v>786</v>
      </c>
      <c r="F143" s="69" t="s">
        <v>112</v>
      </c>
      <c r="G143" s="71" t="s">
        <v>17</v>
      </c>
      <c r="H143" s="72">
        <v>20</v>
      </c>
      <c r="I143" s="73"/>
      <c r="J143" s="74" t="s">
        <v>484</v>
      </c>
      <c r="K143" s="75">
        <f t="shared" si="6"/>
        <v>0</v>
      </c>
      <c r="L143" s="76">
        <f t="shared" si="7"/>
        <v>0</v>
      </c>
      <c r="M143" s="77">
        <f t="shared" si="8"/>
        <v>0</v>
      </c>
    </row>
    <row r="144" spans="1:13">
      <c r="A144" s="68">
        <v>140</v>
      </c>
      <c r="B144" s="69"/>
      <c r="C144" s="69" t="s">
        <v>788</v>
      </c>
      <c r="D144" s="70" t="s">
        <v>789</v>
      </c>
      <c r="E144" s="71" t="s">
        <v>575</v>
      </c>
      <c r="F144" s="69" t="s">
        <v>288</v>
      </c>
      <c r="G144" s="71" t="s">
        <v>17</v>
      </c>
      <c r="H144" s="72">
        <v>16</v>
      </c>
      <c r="I144" s="73"/>
      <c r="J144" s="74" t="s">
        <v>484</v>
      </c>
      <c r="K144" s="75">
        <f t="shared" si="6"/>
        <v>0</v>
      </c>
      <c r="L144" s="76">
        <f t="shared" si="7"/>
        <v>0</v>
      </c>
      <c r="M144" s="77">
        <f t="shared" si="8"/>
        <v>0</v>
      </c>
    </row>
    <row r="145" spans="1:13">
      <c r="A145" s="68">
        <v>141</v>
      </c>
      <c r="B145" s="69"/>
      <c r="C145" s="69" t="s">
        <v>790</v>
      </c>
      <c r="D145" s="70" t="s">
        <v>789</v>
      </c>
      <c r="E145" s="71" t="s">
        <v>791</v>
      </c>
      <c r="F145" s="69" t="s">
        <v>508</v>
      </c>
      <c r="G145" s="71" t="s">
        <v>17</v>
      </c>
      <c r="H145" s="72">
        <v>10</v>
      </c>
      <c r="I145" s="73"/>
      <c r="J145" s="74" t="s">
        <v>484</v>
      </c>
      <c r="K145" s="75">
        <f t="shared" si="6"/>
        <v>0</v>
      </c>
      <c r="L145" s="76">
        <f t="shared" si="7"/>
        <v>0</v>
      </c>
      <c r="M145" s="77">
        <f t="shared" si="8"/>
        <v>0</v>
      </c>
    </row>
    <row r="146" spans="1:13">
      <c r="A146" s="68">
        <v>142</v>
      </c>
      <c r="B146" s="69"/>
      <c r="C146" s="69" t="s">
        <v>792</v>
      </c>
      <c r="D146" s="70" t="s">
        <v>789</v>
      </c>
      <c r="E146" s="71" t="s">
        <v>793</v>
      </c>
      <c r="F146" s="69" t="s">
        <v>112</v>
      </c>
      <c r="G146" s="71" t="s">
        <v>17</v>
      </c>
      <c r="H146" s="72">
        <v>10</v>
      </c>
      <c r="I146" s="73"/>
      <c r="J146" s="74" t="s">
        <v>484</v>
      </c>
      <c r="K146" s="75">
        <f t="shared" si="6"/>
        <v>0</v>
      </c>
      <c r="L146" s="76">
        <f t="shared" si="7"/>
        <v>0</v>
      </c>
      <c r="M146" s="77">
        <f t="shared" si="8"/>
        <v>0</v>
      </c>
    </row>
    <row r="147" spans="1:13">
      <c r="A147" s="68">
        <v>143</v>
      </c>
      <c r="B147" s="69"/>
      <c r="C147" s="69" t="s">
        <v>794</v>
      </c>
      <c r="D147" s="70" t="s">
        <v>273</v>
      </c>
      <c r="E147" s="71" t="s">
        <v>795</v>
      </c>
      <c r="F147" s="69" t="s">
        <v>527</v>
      </c>
      <c r="G147" s="71" t="s">
        <v>17</v>
      </c>
      <c r="H147" s="72">
        <v>70</v>
      </c>
      <c r="I147" s="73"/>
      <c r="J147" s="74" t="s">
        <v>484</v>
      </c>
      <c r="K147" s="75">
        <f t="shared" si="6"/>
        <v>0</v>
      </c>
      <c r="L147" s="76">
        <f t="shared" si="7"/>
        <v>0</v>
      </c>
      <c r="M147" s="77">
        <f t="shared" si="8"/>
        <v>0</v>
      </c>
    </row>
    <row r="148" spans="1:13">
      <c r="A148" s="68">
        <v>144</v>
      </c>
      <c r="B148" s="69"/>
      <c r="C148" s="69" t="s">
        <v>796</v>
      </c>
      <c r="D148" s="70" t="s">
        <v>279</v>
      </c>
      <c r="E148" s="71" t="s">
        <v>526</v>
      </c>
      <c r="F148" s="69" t="s">
        <v>637</v>
      </c>
      <c r="G148" s="71" t="s">
        <v>17</v>
      </c>
      <c r="H148" s="72">
        <v>50</v>
      </c>
      <c r="I148" s="73"/>
      <c r="J148" s="74" t="s">
        <v>484</v>
      </c>
      <c r="K148" s="75">
        <f t="shared" si="6"/>
        <v>0</v>
      </c>
      <c r="L148" s="76">
        <f t="shared" si="7"/>
        <v>0</v>
      </c>
      <c r="M148" s="77">
        <f t="shared" si="8"/>
        <v>0</v>
      </c>
    </row>
    <row r="149" spans="1:13">
      <c r="A149" s="68">
        <v>145</v>
      </c>
      <c r="B149" s="69"/>
      <c r="C149" s="69" t="s">
        <v>797</v>
      </c>
      <c r="D149" s="70" t="s">
        <v>279</v>
      </c>
      <c r="E149" s="71" t="s">
        <v>103</v>
      </c>
      <c r="F149" s="69" t="s">
        <v>112</v>
      </c>
      <c r="G149" s="71" t="s">
        <v>17</v>
      </c>
      <c r="H149" s="72">
        <v>10</v>
      </c>
      <c r="I149" s="73"/>
      <c r="J149" s="74" t="s">
        <v>484</v>
      </c>
      <c r="K149" s="75">
        <f t="shared" si="6"/>
        <v>0</v>
      </c>
      <c r="L149" s="76">
        <f t="shared" si="7"/>
        <v>0</v>
      </c>
      <c r="M149" s="77">
        <f t="shared" si="8"/>
        <v>0</v>
      </c>
    </row>
    <row r="150" spans="1:13">
      <c r="A150" s="68">
        <v>146</v>
      </c>
      <c r="B150" s="69"/>
      <c r="C150" s="69" t="s">
        <v>798</v>
      </c>
      <c r="D150" s="70" t="s">
        <v>279</v>
      </c>
      <c r="E150" s="71" t="s">
        <v>799</v>
      </c>
      <c r="F150" s="69" t="s">
        <v>800</v>
      </c>
      <c r="G150" s="71" t="s">
        <v>17</v>
      </c>
      <c r="H150" s="72">
        <v>4</v>
      </c>
      <c r="I150" s="73"/>
      <c r="J150" s="74">
        <v>8</v>
      </c>
      <c r="K150" s="75">
        <f t="shared" si="6"/>
        <v>0</v>
      </c>
      <c r="L150" s="76">
        <f t="shared" si="7"/>
        <v>0</v>
      </c>
      <c r="M150" s="77">
        <f t="shared" si="8"/>
        <v>0</v>
      </c>
    </row>
    <row r="151" spans="1:13" ht="24">
      <c r="A151" s="68">
        <v>147</v>
      </c>
      <c r="B151" s="69"/>
      <c r="C151" s="69" t="s">
        <v>801</v>
      </c>
      <c r="D151" s="70" t="s">
        <v>802</v>
      </c>
      <c r="E151" s="71" t="s">
        <v>803</v>
      </c>
      <c r="F151" s="69" t="s">
        <v>804</v>
      </c>
      <c r="G151" s="71" t="s">
        <v>17</v>
      </c>
      <c r="H151" s="72">
        <v>2</v>
      </c>
      <c r="I151" s="73"/>
      <c r="J151" s="74" t="s">
        <v>484</v>
      </c>
      <c r="K151" s="75">
        <f t="shared" si="6"/>
        <v>0</v>
      </c>
      <c r="L151" s="76">
        <f t="shared" si="7"/>
        <v>0</v>
      </c>
      <c r="M151" s="77">
        <f t="shared" si="8"/>
        <v>0</v>
      </c>
    </row>
    <row r="152" spans="1:13" ht="24">
      <c r="A152" s="68">
        <v>148</v>
      </c>
      <c r="B152" s="69"/>
      <c r="C152" s="69" t="s">
        <v>805</v>
      </c>
      <c r="D152" s="70" t="s">
        <v>802</v>
      </c>
      <c r="E152" s="71" t="s">
        <v>806</v>
      </c>
      <c r="F152" s="69" t="s">
        <v>508</v>
      </c>
      <c r="G152" s="71" t="s">
        <v>17</v>
      </c>
      <c r="H152" s="72">
        <v>4</v>
      </c>
      <c r="I152" s="73"/>
      <c r="J152" s="74" t="s">
        <v>484</v>
      </c>
      <c r="K152" s="75">
        <f t="shared" si="6"/>
        <v>0</v>
      </c>
      <c r="L152" s="76">
        <f t="shared" si="7"/>
        <v>0</v>
      </c>
      <c r="M152" s="77">
        <f t="shared" si="8"/>
        <v>0</v>
      </c>
    </row>
    <row r="153" spans="1:13" ht="24">
      <c r="A153" s="68">
        <v>149</v>
      </c>
      <c r="B153" s="69"/>
      <c r="C153" s="69" t="s">
        <v>807</v>
      </c>
      <c r="D153" s="70" t="s">
        <v>802</v>
      </c>
      <c r="E153" s="71" t="s">
        <v>808</v>
      </c>
      <c r="F153" s="69" t="s">
        <v>288</v>
      </c>
      <c r="G153" s="71" t="s">
        <v>17</v>
      </c>
      <c r="H153" s="72">
        <v>12</v>
      </c>
      <c r="I153" s="73"/>
      <c r="J153" s="74" t="s">
        <v>484</v>
      </c>
      <c r="K153" s="75">
        <f t="shared" si="6"/>
        <v>0</v>
      </c>
      <c r="L153" s="76">
        <f t="shared" si="7"/>
        <v>0</v>
      </c>
      <c r="M153" s="77">
        <f t="shared" si="8"/>
        <v>0</v>
      </c>
    </row>
    <row r="154" spans="1:13" ht="36">
      <c r="A154" s="68">
        <v>150</v>
      </c>
      <c r="B154" s="69" t="s">
        <v>809</v>
      </c>
      <c r="C154" s="69" t="s">
        <v>810</v>
      </c>
      <c r="D154" s="70" t="s">
        <v>811</v>
      </c>
      <c r="E154" s="71" t="s">
        <v>812</v>
      </c>
      <c r="F154" s="69" t="s">
        <v>813</v>
      </c>
      <c r="G154" s="71" t="s">
        <v>17</v>
      </c>
      <c r="H154" s="72">
        <v>15</v>
      </c>
      <c r="I154" s="73"/>
      <c r="J154" s="74" t="s">
        <v>484</v>
      </c>
      <c r="K154" s="75">
        <f t="shared" si="6"/>
        <v>0</v>
      </c>
      <c r="L154" s="76">
        <f t="shared" si="7"/>
        <v>0</v>
      </c>
      <c r="M154" s="77">
        <f t="shared" si="8"/>
        <v>0</v>
      </c>
    </row>
    <row r="155" spans="1:13">
      <c r="A155" s="68">
        <v>151</v>
      </c>
      <c r="B155" s="69"/>
      <c r="C155" s="69" t="s">
        <v>814</v>
      </c>
      <c r="D155" s="70" t="s">
        <v>815</v>
      </c>
      <c r="E155" s="71" t="s">
        <v>816</v>
      </c>
      <c r="F155" s="69" t="s">
        <v>537</v>
      </c>
      <c r="G155" s="71" t="s">
        <v>17</v>
      </c>
      <c r="H155" s="72">
        <v>10</v>
      </c>
      <c r="I155" s="73"/>
      <c r="J155" s="74" t="s">
        <v>484</v>
      </c>
      <c r="K155" s="75">
        <f t="shared" si="6"/>
        <v>0</v>
      </c>
      <c r="L155" s="76">
        <f t="shared" si="7"/>
        <v>0</v>
      </c>
      <c r="M155" s="77">
        <f t="shared" si="8"/>
        <v>0</v>
      </c>
    </row>
    <row r="156" spans="1:13">
      <c r="A156" s="68">
        <v>152</v>
      </c>
      <c r="B156" s="69"/>
      <c r="C156" s="69" t="s">
        <v>817</v>
      </c>
      <c r="D156" s="70" t="s">
        <v>818</v>
      </c>
      <c r="E156" s="71" t="s">
        <v>819</v>
      </c>
      <c r="F156" s="69" t="s">
        <v>89</v>
      </c>
      <c r="G156" s="71" t="s">
        <v>17</v>
      </c>
      <c r="H156" s="72">
        <v>20</v>
      </c>
      <c r="I156" s="73"/>
      <c r="J156" s="74" t="s">
        <v>484</v>
      </c>
      <c r="K156" s="75">
        <f t="shared" si="6"/>
        <v>0</v>
      </c>
      <c r="L156" s="76">
        <f t="shared" si="7"/>
        <v>0</v>
      </c>
      <c r="M156" s="77">
        <f t="shared" si="8"/>
        <v>0</v>
      </c>
    </row>
    <row r="157" spans="1:13">
      <c r="A157" s="68">
        <v>153</v>
      </c>
      <c r="B157" s="69"/>
      <c r="C157" s="69" t="s">
        <v>820</v>
      </c>
      <c r="D157" s="70" t="s">
        <v>818</v>
      </c>
      <c r="E157" s="71" t="s">
        <v>821</v>
      </c>
      <c r="F157" s="69" t="s">
        <v>166</v>
      </c>
      <c r="G157" s="71" t="s">
        <v>17</v>
      </c>
      <c r="H157" s="72">
        <v>120</v>
      </c>
      <c r="I157" s="73"/>
      <c r="J157" s="74" t="s">
        <v>484</v>
      </c>
      <c r="K157" s="75">
        <f t="shared" si="6"/>
        <v>0</v>
      </c>
      <c r="L157" s="76">
        <f t="shared" si="7"/>
        <v>0</v>
      </c>
      <c r="M157" s="77">
        <f t="shared" si="8"/>
        <v>0</v>
      </c>
    </row>
    <row r="158" spans="1:13">
      <c r="A158" s="68">
        <v>154</v>
      </c>
      <c r="B158" s="69"/>
      <c r="C158" s="69" t="s">
        <v>822</v>
      </c>
      <c r="D158" s="70" t="s">
        <v>818</v>
      </c>
      <c r="E158" s="71" t="s">
        <v>823</v>
      </c>
      <c r="F158" s="69" t="s">
        <v>89</v>
      </c>
      <c r="G158" s="71" t="s">
        <v>17</v>
      </c>
      <c r="H158" s="72">
        <v>100</v>
      </c>
      <c r="I158" s="73"/>
      <c r="J158" s="74" t="s">
        <v>484</v>
      </c>
      <c r="K158" s="75">
        <f t="shared" si="6"/>
        <v>0</v>
      </c>
      <c r="L158" s="76">
        <f t="shared" si="7"/>
        <v>0</v>
      </c>
      <c r="M158" s="77">
        <f t="shared" si="8"/>
        <v>0</v>
      </c>
    </row>
    <row r="159" spans="1:13">
      <c r="A159" s="68">
        <v>155</v>
      </c>
      <c r="B159" s="69"/>
      <c r="C159" s="69" t="s">
        <v>824</v>
      </c>
      <c r="D159" s="70" t="s">
        <v>818</v>
      </c>
      <c r="E159" s="71" t="s">
        <v>123</v>
      </c>
      <c r="F159" s="69" t="s">
        <v>112</v>
      </c>
      <c r="G159" s="71" t="s">
        <v>17</v>
      </c>
      <c r="H159" s="72">
        <v>2</v>
      </c>
      <c r="I159" s="73"/>
      <c r="J159" s="74" t="s">
        <v>484</v>
      </c>
      <c r="K159" s="75">
        <f t="shared" si="6"/>
        <v>0</v>
      </c>
      <c r="L159" s="76">
        <f t="shared" si="7"/>
        <v>0</v>
      </c>
      <c r="M159" s="77">
        <f t="shared" si="8"/>
        <v>0</v>
      </c>
    </row>
    <row r="160" spans="1:13">
      <c r="A160" s="68">
        <v>156</v>
      </c>
      <c r="B160" s="69"/>
      <c r="C160" s="69" t="s">
        <v>825</v>
      </c>
      <c r="D160" s="70" t="s">
        <v>826</v>
      </c>
      <c r="E160" s="71" t="s">
        <v>347</v>
      </c>
      <c r="F160" s="69" t="s">
        <v>112</v>
      </c>
      <c r="G160" s="71" t="s">
        <v>17</v>
      </c>
      <c r="H160" s="72">
        <v>4</v>
      </c>
      <c r="I160" s="73"/>
      <c r="J160" s="74" t="s">
        <v>484</v>
      </c>
      <c r="K160" s="75">
        <f t="shared" si="6"/>
        <v>0</v>
      </c>
      <c r="L160" s="76">
        <f t="shared" si="7"/>
        <v>0</v>
      </c>
      <c r="M160" s="77">
        <f t="shared" si="8"/>
        <v>0</v>
      </c>
    </row>
    <row r="161" spans="1:13">
      <c r="A161" s="68">
        <v>157</v>
      </c>
      <c r="B161" s="69"/>
      <c r="C161" s="69" t="s">
        <v>827</v>
      </c>
      <c r="D161" s="70" t="s">
        <v>828</v>
      </c>
      <c r="E161" s="71" t="s">
        <v>88</v>
      </c>
      <c r="F161" s="69" t="s">
        <v>242</v>
      </c>
      <c r="G161" s="71" t="s">
        <v>17</v>
      </c>
      <c r="H161" s="72">
        <v>24</v>
      </c>
      <c r="I161" s="73"/>
      <c r="J161" s="74" t="s">
        <v>484</v>
      </c>
      <c r="K161" s="75">
        <f t="shared" si="6"/>
        <v>0</v>
      </c>
      <c r="L161" s="76">
        <f t="shared" si="7"/>
        <v>0</v>
      </c>
      <c r="M161" s="77">
        <f t="shared" si="8"/>
        <v>0</v>
      </c>
    </row>
    <row r="162" spans="1:13">
      <c r="A162" s="68">
        <v>158</v>
      </c>
      <c r="B162" s="69"/>
      <c r="C162" s="69" t="s">
        <v>829</v>
      </c>
      <c r="D162" s="70" t="s">
        <v>830</v>
      </c>
      <c r="E162" s="71" t="s">
        <v>831</v>
      </c>
      <c r="F162" s="69" t="s">
        <v>112</v>
      </c>
      <c r="G162" s="71" t="s">
        <v>17</v>
      </c>
      <c r="H162" s="72">
        <v>6</v>
      </c>
      <c r="I162" s="73"/>
      <c r="J162" s="74" t="s">
        <v>484</v>
      </c>
      <c r="K162" s="75">
        <f t="shared" si="6"/>
        <v>0</v>
      </c>
      <c r="L162" s="76">
        <f t="shared" si="7"/>
        <v>0</v>
      </c>
      <c r="M162" s="77">
        <f t="shared" si="8"/>
        <v>0</v>
      </c>
    </row>
    <row r="163" spans="1:13">
      <c r="A163" s="68">
        <v>159</v>
      </c>
      <c r="B163" s="69"/>
      <c r="C163" s="69" t="s">
        <v>832</v>
      </c>
      <c r="D163" s="70" t="s">
        <v>830</v>
      </c>
      <c r="E163" s="71" t="s">
        <v>831</v>
      </c>
      <c r="F163" s="69" t="s">
        <v>112</v>
      </c>
      <c r="G163" s="71" t="s">
        <v>17</v>
      </c>
      <c r="H163" s="72">
        <v>1</v>
      </c>
      <c r="I163" s="73"/>
      <c r="J163" s="74">
        <v>8</v>
      </c>
      <c r="K163" s="75">
        <f t="shared" si="6"/>
        <v>0</v>
      </c>
      <c r="L163" s="76">
        <f t="shared" si="7"/>
        <v>0</v>
      </c>
      <c r="M163" s="77">
        <f t="shared" si="8"/>
        <v>0</v>
      </c>
    </row>
    <row r="164" spans="1:13">
      <c r="A164" s="68">
        <v>160</v>
      </c>
      <c r="B164" s="69"/>
      <c r="C164" s="69" t="s">
        <v>833</v>
      </c>
      <c r="D164" s="70" t="s">
        <v>830</v>
      </c>
      <c r="E164" s="71" t="s">
        <v>831</v>
      </c>
      <c r="F164" s="69" t="s">
        <v>112</v>
      </c>
      <c r="G164" s="71" t="s">
        <v>17</v>
      </c>
      <c r="H164" s="72">
        <v>10</v>
      </c>
      <c r="I164" s="73"/>
      <c r="J164" s="74" t="s">
        <v>484</v>
      </c>
      <c r="K164" s="75">
        <f t="shared" si="6"/>
        <v>0</v>
      </c>
      <c r="L164" s="76">
        <f t="shared" si="7"/>
        <v>0</v>
      </c>
      <c r="M164" s="77">
        <f t="shared" si="8"/>
        <v>0</v>
      </c>
    </row>
    <row r="165" spans="1:13">
      <c r="A165" s="68">
        <v>161</v>
      </c>
      <c r="B165" s="69"/>
      <c r="C165" s="69" t="s">
        <v>834</v>
      </c>
      <c r="D165" s="70" t="s">
        <v>835</v>
      </c>
      <c r="E165" s="71" t="s">
        <v>831</v>
      </c>
      <c r="F165" s="69" t="s">
        <v>112</v>
      </c>
      <c r="G165" s="71" t="s">
        <v>17</v>
      </c>
      <c r="H165" s="72">
        <v>8</v>
      </c>
      <c r="I165" s="73"/>
      <c r="J165" s="74" t="s">
        <v>484</v>
      </c>
      <c r="K165" s="75">
        <f t="shared" si="6"/>
        <v>0</v>
      </c>
      <c r="L165" s="76">
        <f t="shared" si="7"/>
        <v>0</v>
      </c>
      <c r="M165" s="77">
        <f t="shared" si="8"/>
        <v>0</v>
      </c>
    </row>
    <row r="166" spans="1:13">
      <c r="A166" s="68">
        <v>162</v>
      </c>
      <c r="B166" s="69"/>
      <c r="C166" s="69" t="s">
        <v>836</v>
      </c>
      <c r="D166" s="70" t="s">
        <v>835</v>
      </c>
      <c r="E166" s="71" t="s">
        <v>831</v>
      </c>
      <c r="F166" s="69" t="s">
        <v>112</v>
      </c>
      <c r="G166" s="71" t="s">
        <v>17</v>
      </c>
      <c r="H166" s="72">
        <v>6</v>
      </c>
      <c r="I166" s="73"/>
      <c r="J166" s="74" t="s">
        <v>484</v>
      </c>
      <c r="K166" s="75">
        <f t="shared" si="6"/>
        <v>0</v>
      </c>
      <c r="L166" s="76">
        <f t="shared" si="7"/>
        <v>0</v>
      </c>
      <c r="M166" s="77">
        <f t="shared" si="8"/>
        <v>0</v>
      </c>
    </row>
    <row r="167" spans="1:13" ht="24">
      <c r="A167" s="68">
        <v>163</v>
      </c>
      <c r="B167" s="69"/>
      <c r="C167" s="69" t="s">
        <v>837</v>
      </c>
      <c r="D167" s="70" t="s">
        <v>838</v>
      </c>
      <c r="E167" s="71" t="s">
        <v>831</v>
      </c>
      <c r="F167" s="69" t="s">
        <v>112</v>
      </c>
      <c r="G167" s="71" t="s">
        <v>17</v>
      </c>
      <c r="H167" s="72">
        <v>4</v>
      </c>
      <c r="I167" s="73"/>
      <c r="J167" s="74" t="s">
        <v>484</v>
      </c>
      <c r="K167" s="75">
        <f t="shared" si="6"/>
        <v>0</v>
      </c>
      <c r="L167" s="76">
        <f t="shared" si="7"/>
        <v>0</v>
      </c>
      <c r="M167" s="77">
        <f t="shared" si="8"/>
        <v>0</v>
      </c>
    </row>
    <row r="168" spans="1:13" ht="24">
      <c r="A168" s="68">
        <v>167</v>
      </c>
      <c r="B168" s="69"/>
      <c r="C168" s="69" t="s">
        <v>839</v>
      </c>
      <c r="D168" s="70" t="s">
        <v>840</v>
      </c>
      <c r="E168" s="71" t="s">
        <v>831</v>
      </c>
      <c r="F168" s="69" t="s">
        <v>112</v>
      </c>
      <c r="G168" s="71" t="s">
        <v>17</v>
      </c>
      <c r="H168" s="72">
        <v>6</v>
      </c>
      <c r="I168" s="73"/>
      <c r="J168" s="74" t="s">
        <v>484</v>
      </c>
      <c r="K168" s="75">
        <f t="shared" si="6"/>
        <v>0</v>
      </c>
      <c r="L168" s="76">
        <f t="shared" si="7"/>
        <v>0</v>
      </c>
      <c r="M168" s="77">
        <f t="shared" si="8"/>
        <v>0</v>
      </c>
    </row>
    <row r="169" spans="1:13" ht="24">
      <c r="A169" s="68">
        <v>168</v>
      </c>
      <c r="B169" s="69"/>
      <c r="C169" s="69" t="s">
        <v>841</v>
      </c>
      <c r="D169" s="70" t="s">
        <v>840</v>
      </c>
      <c r="E169" s="71" t="s">
        <v>831</v>
      </c>
      <c r="F169" s="69" t="s">
        <v>112</v>
      </c>
      <c r="G169" s="71" t="s">
        <v>17</v>
      </c>
      <c r="H169" s="72">
        <v>6</v>
      </c>
      <c r="I169" s="73"/>
      <c r="J169" s="74" t="s">
        <v>484</v>
      </c>
      <c r="K169" s="75">
        <f t="shared" si="6"/>
        <v>0</v>
      </c>
      <c r="L169" s="76">
        <f t="shared" si="7"/>
        <v>0</v>
      </c>
      <c r="M169" s="77">
        <f t="shared" si="8"/>
        <v>0</v>
      </c>
    </row>
    <row r="170" spans="1:13">
      <c r="A170" s="68">
        <v>169</v>
      </c>
      <c r="B170" s="69"/>
      <c r="C170" s="69" t="s">
        <v>842</v>
      </c>
      <c r="D170" s="70" t="s">
        <v>285</v>
      </c>
      <c r="E170" s="71" t="s">
        <v>843</v>
      </c>
      <c r="F170" s="69" t="s">
        <v>537</v>
      </c>
      <c r="G170" s="71" t="s">
        <v>17</v>
      </c>
      <c r="H170" s="72">
        <v>2</v>
      </c>
      <c r="I170" s="73"/>
      <c r="J170" s="74" t="s">
        <v>484</v>
      </c>
      <c r="K170" s="75">
        <f t="shared" si="6"/>
        <v>0</v>
      </c>
      <c r="L170" s="76">
        <f t="shared" si="7"/>
        <v>0</v>
      </c>
      <c r="M170" s="77">
        <f t="shared" si="8"/>
        <v>0</v>
      </c>
    </row>
    <row r="171" spans="1:13">
      <c r="A171" s="68">
        <v>170</v>
      </c>
      <c r="B171" s="69"/>
      <c r="C171" s="69" t="s">
        <v>844</v>
      </c>
      <c r="D171" s="70" t="s">
        <v>845</v>
      </c>
      <c r="E171" s="71" t="s">
        <v>136</v>
      </c>
      <c r="F171" s="69" t="s">
        <v>89</v>
      </c>
      <c r="G171" s="71" t="s">
        <v>17</v>
      </c>
      <c r="H171" s="72">
        <v>2</v>
      </c>
      <c r="I171" s="73"/>
      <c r="J171" s="74" t="s">
        <v>484</v>
      </c>
      <c r="K171" s="75">
        <f t="shared" si="6"/>
        <v>0</v>
      </c>
      <c r="L171" s="76">
        <f t="shared" si="7"/>
        <v>0</v>
      </c>
      <c r="M171" s="77">
        <f t="shared" si="8"/>
        <v>0</v>
      </c>
    </row>
    <row r="172" spans="1:13">
      <c r="A172" s="68">
        <v>171</v>
      </c>
      <c r="B172" s="69"/>
      <c r="C172" s="69" t="s">
        <v>846</v>
      </c>
      <c r="D172" s="70" t="s">
        <v>845</v>
      </c>
      <c r="E172" s="71" t="s">
        <v>138</v>
      </c>
      <c r="F172" s="69" t="s">
        <v>89</v>
      </c>
      <c r="G172" s="71" t="s">
        <v>17</v>
      </c>
      <c r="H172" s="72">
        <v>2</v>
      </c>
      <c r="I172" s="73"/>
      <c r="J172" s="74" t="s">
        <v>484</v>
      </c>
      <c r="K172" s="75">
        <f t="shared" si="6"/>
        <v>0</v>
      </c>
      <c r="L172" s="76">
        <f t="shared" si="7"/>
        <v>0</v>
      </c>
      <c r="M172" s="77">
        <f t="shared" si="8"/>
        <v>0</v>
      </c>
    </row>
    <row r="173" spans="1:13">
      <c r="A173" s="68">
        <v>172</v>
      </c>
      <c r="B173" s="69"/>
      <c r="C173" s="69" t="s">
        <v>847</v>
      </c>
      <c r="D173" s="70" t="s">
        <v>845</v>
      </c>
      <c r="E173" s="71" t="s">
        <v>99</v>
      </c>
      <c r="F173" s="69" t="s">
        <v>93</v>
      </c>
      <c r="G173" s="71" t="s">
        <v>17</v>
      </c>
      <c r="H173" s="72">
        <v>4</v>
      </c>
      <c r="I173" s="73"/>
      <c r="J173" s="74" t="s">
        <v>484</v>
      </c>
      <c r="K173" s="75">
        <f t="shared" si="6"/>
        <v>0</v>
      </c>
      <c r="L173" s="76">
        <f t="shared" si="7"/>
        <v>0</v>
      </c>
      <c r="M173" s="77">
        <f t="shared" si="8"/>
        <v>0</v>
      </c>
    </row>
    <row r="174" spans="1:13">
      <c r="A174" s="68">
        <v>173</v>
      </c>
      <c r="B174" s="69"/>
      <c r="C174" s="69" t="s">
        <v>848</v>
      </c>
      <c r="D174" s="70" t="s">
        <v>845</v>
      </c>
      <c r="E174" s="71" t="s">
        <v>215</v>
      </c>
      <c r="F174" s="69" t="s">
        <v>93</v>
      </c>
      <c r="G174" s="71" t="s">
        <v>17</v>
      </c>
      <c r="H174" s="72">
        <v>14</v>
      </c>
      <c r="I174" s="73"/>
      <c r="J174" s="74" t="s">
        <v>484</v>
      </c>
      <c r="K174" s="75">
        <f t="shared" si="6"/>
        <v>0</v>
      </c>
      <c r="L174" s="76">
        <f t="shared" si="7"/>
        <v>0</v>
      </c>
      <c r="M174" s="77">
        <f t="shared" si="8"/>
        <v>0</v>
      </c>
    </row>
    <row r="175" spans="1:13">
      <c r="A175" s="68">
        <v>174</v>
      </c>
      <c r="B175" s="69"/>
      <c r="C175" s="69" t="s">
        <v>849</v>
      </c>
      <c r="D175" s="70" t="s">
        <v>289</v>
      </c>
      <c r="E175" s="71" t="s">
        <v>123</v>
      </c>
      <c r="F175" s="69" t="s">
        <v>112</v>
      </c>
      <c r="G175" s="71" t="s">
        <v>17</v>
      </c>
      <c r="H175" s="72">
        <v>20</v>
      </c>
      <c r="I175" s="73"/>
      <c r="J175" s="74">
        <v>8</v>
      </c>
      <c r="K175" s="75">
        <f t="shared" si="6"/>
        <v>0</v>
      </c>
      <c r="L175" s="76">
        <f t="shared" si="7"/>
        <v>0</v>
      </c>
      <c r="M175" s="77">
        <f t="shared" si="8"/>
        <v>0</v>
      </c>
    </row>
    <row r="176" spans="1:13">
      <c r="A176" s="68">
        <v>175</v>
      </c>
      <c r="B176" s="69"/>
      <c r="C176" s="69" t="s">
        <v>850</v>
      </c>
      <c r="D176" s="70" t="s">
        <v>289</v>
      </c>
      <c r="E176" s="71" t="s">
        <v>215</v>
      </c>
      <c r="F176" s="69" t="s">
        <v>242</v>
      </c>
      <c r="G176" s="71" t="s">
        <v>17</v>
      </c>
      <c r="H176" s="72">
        <v>6</v>
      </c>
      <c r="I176" s="73"/>
      <c r="J176" s="74" t="s">
        <v>484</v>
      </c>
      <c r="K176" s="75">
        <f t="shared" si="6"/>
        <v>0</v>
      </c>
      <c r="L176" s="76">
        <f t="shared" si="7"/>
        <v>0</v>
      </c>
      <c r="M176" s="77">
        <f t="shared" si="8"/>
        <v>0</v>
      </c>
    </row>
    <row r="177" spans="1:13" ht="48">
      <c r="A177" s="68">
        <v>176</v>
      </c>
      <c r="B177" s="69" t="s">
        <v>851</v>
      </c>
      <c r="C177" s="69" t="s">
        <v>852</v>
      </c>
      <c r="D177" s="70" t="s">
        <v>853</v>
      </c>
      <c r="E177" s="71" t="s">
        <v>854</v>
      </c>
      <c r="F177" s="69" t="s">
        <v>637</v>
      </c>
      <c r="G177" s="71" t="s">
        <v>17</v>
      </c>
      <c r="H177" s="72">
        <v>40</v>
      </c>
      <c r="I177" s="73"/>
      <c r="J177" s="74">
        <v>23</v>
      </c>
      <c r="K177" s="75">
        <f t="shared" si="6"/>
        <v>0</v>
      </c>
      <c r="L177" s="76">
        <f t="shared" si="7"/>
        <v>0</v>
      </c>
      <c r="M177" s="77">
        <f t="shared" si="8"/>
        <v>0</v>
      </c>
    </row>
    <row r="178" spans="1:13" ht="36">
      <c r="A178" s="68">
        <v>177</v>
      </c>
      <c r="B178" s="69"/>
      <c r="C178" s="69" t="s">
        <v>855</v>
      </c>
      <c r="D178" s="70" t="s">
        <v>856</v>
      </c>
      <c r="E178" s="2" t="s">
        <v>857</v>
      </c>
      <c r="F178" s="69" t="s">
        <v>858</v>
      </c>
      <c r="G178" s="71" t="s">
        <v>17</v>
      </c>
      <c r="H178" s="72">
        <v>6</v>
      </c>
      <c r="I178" s="73"/>
      <c r="J178" s="74">
        <v>8</v>
      </c>
      <c r="K178" s="75">
        <f t="shared" si="6"/>
        <v>0</v>
      </c>
      <c r="L178" s="76">
        <f t="shared" si="7"/>
        <v>0</v>
      </c>
      <c r="M178" s="77">
        <f t="shared" si="8"/>
        <v>0</v>
      </c>
    </row>
    <row r="179" spans="1:13">
      <c r="A179" s="68">
        <v>178</v>
      </c>
      <c r="B179" s="69"/>
      <c r="C179" s="69" t="s">
        <v>859</v>
      </c>
      <c r="D179" s="70" t="s">
        <v>860</v>
      </c>
      <c r="E179" s="71" t="s">
        <v>92</v>
      </c>
      <c r="F179" s="69" t="s">
        <v>89</v>
      </c>
      <c r="G179" s="71" t="s">
        <v>17</v>
      </c>
      <c r="H179" s="72">
        <v>12</v>
      </c>
      <c r="I179" s="73"/>
      <c r="J179" s="74" t="s">
        <v>484</v>
      </c>
      <c r="K179" s="75">
        <f t="shared" si="6"/>
        <v>0</v>
      </c>
      <c r="L179" s="76">
        <f t="shared" si="7"/>
        <v>0</v>
      </c>
      <c r="M179" s="77">
        <f t="shared" si="8"/>
        <v>0</v>
      </c>
    </row>
    <row r="180" spans="1:13">
      <c r="A180" s="68">
        <v>179</v>
      </c>
      <c r="B180" s="69"/>
      <c r="C180" s="69" t="s">
        <v>861</v>
      </c>
      <c r="D180" s="70" t="s">
        <v>862</v>
      </c>
      <c r="E180" s="71" t="s">
        <v>863</v>
      </c>
      <c r="F180" s="69" t="s">
        <v>242</v>
      </c>
      <c r="G180" s="71" t="s">
        <v>17</v>
      </c>
      <c r="H180" s="72">
        <v>10</v>
      </c>
      <c r="I180" s="73"/>
      <c r="J180" s="74" t="s">
        <v>484</v>
      </c>
      <c r="K180" s="75">
        <f t="shared" si="6"/>
        <v>0</v>
      </c>
      <c r="L180" s="76">
        <f t="shared" si="7"/>
        <v>0</v>
      </c>
      <c r="M180" s="77">
        <f t="shared" si="8"/>
        <v>0</v>
      </c>
    </row>
    <row r="181" spans="1:13">
      <c r="A181" s="68">
        <v>180</v>
      </c>
      <c r="B181" s="69"/>
      <c r="C181" s="69" t="s">
        <v>864</v>
      </c>
      <c r="D181" s="70" t="s">
        <v>865</v>
      </c>
      <c r="E181" s="71" t="s">
        <v>866</v>
      </c>
      <c r="F181" s="69" t="s">
        <v>166</v>
      </c>
      <c r="G181" s="71" t="s">
        <v>17</v>
      </c>
      <c r="H181" s="72">
        <v>120</v>
      </c>
      <c r="I181" s="73"/>
      <c r="J181" s="74" t="s">
        <v>484</v>
      </c>
      <c r="K181" s="75">
        <f t="shared" si="6"/>
        <v>0</v>
      </c>
      <c r="L181" s="76">
        <f t="shared" si="7"/>
        <v>0</v>
      </c>
      <c r="M181" s="77">
        <f t="shared" si="8"/>
        <v>0</v>
      </c>
    </row>
    <row r="182" spans="1:13">
      <c r="A182" s="68">
        <v>181</v>
      </c>
      <c r="B182" s="69"/>
      <c r="C182" s="69" t="s">
        <v>867</v>
      </c>
      <c r="D182" s="70" t="s">
        <v>868</v>
      </c>
      <c r="E182" s="71" t="s">
        <v>103</v>
      </c>
      <c r="F182" s="69" t="s">
        <v>89</v>
      </c>
      <c r="G182" s="71" t="s">
        <v>17</v>
      </c>
      <c r="H182" s="72">
        <v>1</v>
      </c>
      <c r="I182" s="73"/>
      <c r="J182" s="74" t="s">
        <v>484</v>
      </c>
      <c r="K182" s="75">
        <f t="shared" si="6"/>
        <v>0</v>
      </c>
      <c r="L182" s="76">
        <f t="shared" si="7"/>
        <v>0</v>
      </c>
      <c r="M182" s="77">
        <f t="shared" si="8"/>
        <v>0</v>
      </c>
    </row>
    <row r="183" spans="1:13">
      <c r="A183" s="68">
        <v>182</v>
      </c>
      <c r="B183" s="69"/>
      <c r="C183" s="69" t="s">
        <v>869</v>
      </c>
      <c r="D183" s="70" t="s">
        <v>870</v>
      </c>
      <c r="E183" s="71" t="s">
        <v>96</v>
      </c>
      <c r="F183" s="69" t="s">
        <v>89</v>
      </c>
      <c r="G183" s="71" t="s">
        <v>17</v>
      </c>
      <c r="H183" s="72">
        <v>1</v>
      </c>
      <c r="I183" s="73"/>
      <c r="J183" s="74" t="s">
        <v>484</v>
      </c>
      <c r="K183" s="75">
        <f t="shared" si="6"/>
        <v>0</v>
      </c>
      <c r="L183" s="76">
        <f t="shared" si="7"/>
        <v>0</v>
      </c>
      <c r="M183" s="77">
        <f t="shared" si="8"/>
        <v>0</v>
      </c>
    </row>
    <row r="184" spans="1:13">
      <c r="A184" s="68">
        <v>183</v>
      </c>
      <c r="B184" s="69"/>
      <c r="C184" s="69" t="s">
        <v>871</v>
      </c>
      <c r="D184" s="70" t="s">
        <v>870</v>
      </c>
      <c r="E184" s="71" t="s">
        <v>198</v>
      </c>
      <c r="F184" s="69" t="s">
        <v>89</v>
      </c>
      <c r="G184" s="71" t="s">
        <v>17</v>
      </c>
      <c r="H184" s="72">
        <v>2</v>
      </c>
      <c r="I184" s="73"/>
      <c r="J184" s="74" t="s">
        <v>484</v>
      </c>
      <c r="K184" s="75">
        <f t="shared" si="6"/>
        <v>0</v>
      </c>
      <c r="L184" s="76">
        <f t="shared" si="7"/>
        <v>0</v>
      </c>
      <c r="M184" s="77">
        <f t="shared" si="8"/>
        <v>0</v>
      </c>
    </row>
    <row r="185" spans="1:13">
      <c r="A185" s="68">
        <v>184</v>
      </c>
      <c r="B185" s="69"/>
      <c r="C185" s="69" t="s">
        <v>872</v>
      </c>
      <c r="D185" s="70" t="s">
        <v>873</v>
      </c>
      <c r="E185" s="71" t="s">
        <v>487</v>
      </c>
      <c r="F185" s="69" t="s">
        <v>242</v>
      </c>
      <c r="G185" s="71" t="s">
        <v>17</v>
      </c>
      <c r="H185" s="72">
        <v>2</v>
      </c>
      <c r="I185" s="73"/>
      <c r="J185" s="74" t="s">
        <v>484</v>
      </c>
      <c r="K185" s="75">
        <f t="shared" si="6"/>
        <v>0</v>
      </c>
      <c r="L185" s="76">
        <f t="shared" si="7"/>
        <v>0</v>
      </c>
      <c r="M185" s="77">
        <f t="shared" si="8"/>
        <v>0</v>
      </c>
    </row>
    <row r="186" spans="1:13">
      <c r="A186" s="68">
        <v>185</v>
      </c>
      <c r="B186" s="69"/>
      <c r="C186" s="69" t="s">
        <v>874</v>
      </c>
      <c r="D186" s="70" t="s">
        <v>873</v>
      </c>
      <c r="E186" s="71" t="s">
        <v>561</v>
      </c>
      <c r="F186" s="69" t="s">
        <v>242</v>
      </c>
      <c r="G186" s="71" t="s">
        <v>17</v>
      </c>
      <c r="H186" s="72">
        <v>1</v>
      </c>
      <c r="I186" s="73"/>
      <c r="J186" s="74" t="s">
        <v>484</v>
      </c>
      <c r="K186" s="75">
        <f t="shared" si="6"/>
        <v>0</v>
      </c>
      <c r="L186" s="76">
        <f t="shared" si="7"/>
        <v>0</v>
      </c>
      <c r="M186" s="77">
        <f t="shared" si="8"/>
        <v>0</v>
      </c>
    </row>
    <row r="187" spans="1:13">
      <c r="A187" s="68">
        <v>186</v>
      </c>
      <c r="B187" s="69"/>
      <c r="C187" s="69" t="s">
        <v>875</v>
      </c>
      <c r="D187" s="70" t="s">
        <v>873</v>
      </c>
      <c r="E187" s="71" t="s">
        <v>876</v>
      </c>
      <c r="F187" s="69" t="s">
        <v>242</v>
      </c>
      <c r="G187" s="71" t="s">
        <v>17</v>
      </c>
      <c r="H187" s="72">
        <v>2</v>
      </c>
      <c r="I187" s="73"/>
      <c r="J187" s="74" t="s">
        <v>484</v>
      </c>
      <c r="K187" s="75">
        <f t="shared" si="6"/>
        <v>0</v>
      </c>
      <c r="L187" s="76">
        <f t="shared" si="7"/>
        <v>0</v>
      </c>
      <c r="M187" s="77">
        <f t="shared" si="8"/>
        <v>0</v>
      </c>
    </row>
    <row r="188" spans="1:13">
      <c r="A188" s="68">
        <v>187</v>
      </c>
      <c r="B188" s="69"/>
      <c r="C188" s="69" t="s">
        <v>877</v>
      </c>
      <c r="D188" s="70" t="s">
        <v>878</v>
      </c>
      <c r="E188" s="71" t="s">
        <v>678</v>
      </c>
      <c r="F188" s="69" t="s">
        <v>93</v>
      </c>
      <c r="G188" s="71" t="s">
        <v>17</v>
      </c>
      <c r="H188" s="72">
        <v>10</v>
      </c>
      <c r="I188" s="73"/>
      <c r="J188" s="74" t="s">
        <v>484</v>
      </c>
      <c r="K188" s="75">
        <f t="shared" si="6"/>
        <v>0</v>
      </c>
      <c r="L188" s="76">
        <f t="shared" si="7"/>
        <v>0</v>
      </c>
      <c r="M188" s="77">
        <f t="shared" si="8"/>
        <v>0</v>
      </c>
    </row>
    <row r="189" spans="1:13">
      <c r="A189" s="68">
        <v>188</v>
      </c>
      <c r="B189" s="69"/>
      <c r="C189" s="69" t="s">
        <v>879</v>
      </c>
      <c r="D189" s="70" t="s">
        <v>878</v>
      </c>
      <c r="E189" s="71" t="s">
        <v>880</v>
      </c>
      <c r="F189" s="69" t="s">
        <v>93</v>
      </c>
      <c r="G189" s="71" t="s">
        <v>17</v>
      </c>
      <c r="H189" s="72">
        <v>2</v>
      </c>
      <c r="I189" s="73"/>
      <c r="J189" s="74" t="s">
        <v>484</v>
      </c>
      <c r="K189" s="75">
        <f t="shared" si="6"/>
        <v>0</v>
      </c>
      <c r="L189" s="76">
        <f t="shared" si="7"/>
        <v>0</v>
      </c>
      <c r="M189" s="77">
        <f t="shared" si="8"/>
        <v>0</v>
      </c>
    </row>
    <row r="190" spans="1:13">
      <c r="A190" s="68">
        <v>189</v>
      </c>
      <c r="B190" s="69"/>
      <c r="C190" s="69" t="s">
        <v>881</v>
      </c>
      <c r="D190" s="70" t="s">
        <v>878</v>
      </c>
      <c r="E190" s="71" t="s">
        <v>882</v>
      </c>
      <c r="F190" s="69" t="s">
        <v>93</v>
      </c>
      <c r="G190" s="71" t="s">
        <v>17</v>
      </c>
      <c r="H190" s="72">
        <v>4</v>
      </c>
      <c r="I190" s="73"/>
      <c r="J190" s="74" t="s">
        <v>484</v>
      </c>
      <c r="K190" s="75">
        <f t="shared" si="6"/>
        <v>0</v>
      </c>
      <c r="L190" s="76">
        <f t="shared" si="7"/>
        <v>0</v>
      </c>
      <c r="M190" s="77">
        <f t="shared" si="8"/>
        <v>0</v>
      </c>
    </row>
    <row r="191" spans="1:13">
      <c r="A191" s="68">
        <v>190</v>
      </c>
      <c r="B191" s="69"/>
      <c r="C191" s="69" t="s">
        <v>883</v>
      </c>
      <c r="D191" s="70" t="s">
        <v>878</v>
      </c>
      <c r="E191" s="71" t="s">
        <v>884</v>
      </c>
      <c r="F191" s="69" t="s">
        <v>93</v>
      </c>
      <c r="G191" s="71" t="s">
        <v>17</v>
      </c>
      <c r="H191" s="72">
        <v>2</v>
      </c>
      <c r="I191" s="73"/>
      <c r="J191" s="74" t="s">
        <v>484</v>
      </c>
      <c r="K191" s="75">
        <f t="shared" si="6"/>
        <v>0</v>
      </c>
      <c r="L191" s="76">
        <f t="shared" si="7"/>
        <v>0</v>
      </c>
      <c r="M191" s="77">
        <f t="shared" si="8"/>
        <v>0</v>
      </c>
    </row>
    <row r="192" spans="1:13">
      <c r="A192" s="68">
        <v>191</v>
      </c>
      <c r="B192" s="69"/>
      <c r="C192" s="69" t="s">
        <v>885</v>
      </c>
      <c r="D192" s="70" t="s">
        <v>878</v>
      </c>
      <c r="E192" s="71" t="s">
        <v>886</v>
      </c>
      <c r="F192" s="69" t="s">
        <v>93</v>
      </c>
      <c r="G192" s="71" t="s">
        <v>17</v>
      </c>
      <c r="H192" s="72">
        <v>22</v>
      </c>
      <c r="I192" s="73"/>
      <c r="J192" s="74" t="s">
        <v>484</v>
      </c>
      <c r="K192" s="75">
        <f t="shared" si="6"/>
        <v>0</v>
      </c>
      <c r="L192" s="76">
        <f t="shared" si="7"/>
        <v>0</v>
      </c>
      <c r="M192" s="77">
        <f t="shared" si="8"/>
        <v>0</v>
      </c>
    </row>
    <row r="193" spans="1:13">
      <c r="A193" s="68">
        <v>192</v>
      </c>
      <c r="B193" s="69"/>
      <c r="C193" s="69" t="s">
        <v>887</v>
      </c>
      <c r="D193" s="70" t="s">
        <v>878</v>
      </c>
      <c r="E193" s="71" t="s">
        <v>888</v>
      </c>
      <c r="F193" s="69" t="s">
        <v>93</v>
      </c>
      <c r="G193" s="71" t="s">
        <v>17</v>
      </c>
      <c r="H193" s="72">
        <v>20</v>
      </c>
      <c r="I193" s="73"/>
      <c r="J193" s="74" t="s">
        <v>484</v>
      </c>
      <c r="K193" s="75">
        <f t="shared" si="6"/>
        <v>0</v>
      </c>
      <c r="L193" s="76">
        <f t="shared" si="7"/>
        <v>0</v>
      </c>
      <c r="M193" s="77">
        <f t="shared" si="8"/>
        <v>0</v>
      </c>
    </row>
    <row r="194" spans="1:13">
      <c r="A194" s="68">
        <v>193</v>
      </c>
      <c r="B194" s="69"/>
      <c r="C194" s="69" t="s">
        <v>889</v>
      </c>
      <c r="D194" s="70" t="s">
        <v>878</v>
      </c>
      <c r="E194" s="71" t="s">
        <v>890</v>
      </c>
      <c r="F194" s="69" t="s">
        <v>93</v>
      </c>
      <c r="G194" s="71" t="s">
        <v>17</v>
      </c>
      <c r="H194" s="72">
        <v>10</v>
      </c>
      <c r="I194" s="73"/>
      <c r="J194" s="74" t="s">
        <v>484</v>
      </c>
      <c r="K194" s="75">
        <f t="shared" si="6"/>
        <v>0</v>
      </c>
      <c r="L194" s="76">
        <f t="shared" si="7"/>
        <v>0</v>
      </c>
      <c r="M194" s="77">
        <f t="shared" si="8"/>
        <v>0</v>
      </c>
    </row>
    <row r="195" spans="1:13">
      <c r="A195" s="68">
        <v>194</v>
      </c>
      <c r="B195" s="69"/>
      <c r="C195" s="69" t="s">
        <v>891</v>
      </c>
      <c r="D195" s="70" t="s">
        <v>878</v>
      </c>
      <c r="E195" s="71" t="s">
        <v>892</v>
      </c>
      <c r="F195" s="69" t="s">
        <v>93</v>
      </c>
      <c r="G195" s="71" t="s">
        <v>17</v>
      </c>
      <c r="H195" s="72">
        <v>20</v>
      </c>
      <c r="I195" s="73"/>
      <c r="J195" s="74" t="s">
        <v>484</v>
      </c>
      <c r="K195" s="75">
        <f t="shared" si="6"/>
        <v>0</v>
      </c>
      <c r="L195" s="76">
        <f t="shared" si="7"/>
        <v>0</v>
      </c>
      <c r="M195" s="77">
        <f t="shared" si="8"/>
        <v>0</v>
      </c>
    </row>
    <row r="196" spans="1:13">
      <c r="A196" s="68">
        <v>195</v>
      </c>
      <c r="B196" s="69"/>
      <c r="C196" s="69" t="s">
        <v>893</v>
      </c>
      <c r="D196" s="70" t="s">
        <v>878</v>
      </c>
      <c r="E196" s="71" t="s">
        <v>894</v>
      </c>
      <c r="F196" s="69" t="s">
        <v>93</v>
      </c>
      <c r="G196" s="71" t="s">
        <v>17</v>
      </c>
      <c r="H196" s="72">
        <v>4</v>
      </c>
      <c r="I196" s="73"/>
      <c r="J196" s="74" t="s">
        <v>484</v>
      </c>
      <c r="K196" s="75">
        <f t="shared" si="6"/>
        <v>0</v>
      </c>
      <c r="L196" s="76">
        <f t="shared" si="7"/>
        <v>0</v>
      </c>
      <c r="M196" s="77">
        <f t="shared" si="8"/>
        <v>0</v>
      </c>
    </row>
    <row r="197" spans="1:13">
      <c r="A197" s="68">
        <v>196</v>
      </c>
      <c r="B197" s="69"/>
      <c r="C197" s="69" t="s">
        <v>895</v>
      </c>
      <c r="D197" s="70" t="s">
        <v>878</v>
      </c>
      <c r="E197" s="71" t="s">
        <v>896</v>
      </c>
      <c r="F197" s="69" t="s">
        <v>93</v>
      </c>
      <c r="G197" s="71" t="s">
        <v>17</v>
      </c>
      <c r="H197" s="72">
        <v>4</v>
      </c>
      <c r="I197" s="73"/>
      <c r="J197" s="74" t="s">
        <v>484</v>
      </c>
      <c r="K197" s="75">
        <f t="shared" ref="K197:K260" si="9">I197+I197*8%</f>
        <v>0</v>
      </c>
      <c r="L197" s="76">
        <f t="shared" ref="L197:L260" si="10">H197*I197</f>
        <v>0</v>
      </c>
      <c r="M197" s="77">
        <f t="shared" ref="M197:M260" si="11">H197*K197</f>
        <v>0</v>
      </c>
    </row>
    <row r="198" spans="1:13" ht="36">
      <c r="A198" s="68">
        <v>197</v>
      </c>
      <c r="B198" s="69" t="s">
        <v>897</v>
      </c>
      <c r="C198" s="69" t="s">
        <v>898</v>
      </c>
      <c r="D198" s="70" t="s">
        <v>293</v>
      </c>
      <c r="E198" s="71" t="s">
        <v>899</v>
      </c>
      <c r="F198" s="69" t="s">
        <v>527</v>
      </c>
      <c r="G198" s="71" t="s">
        <v>17</v>
      </c>
      <c r="H198" s="72">
        <v>4</v>
      </c>
      <c r="I198" s="73"/>
      <c r="J198" s="74" t="s">
        <v>484</v>
      </c>
      <c r="K198" s="75">
        <f t="shared" si="9"/>
        <v>0</v>
      </c>
      <c r="L198" s="76">
        <f t="shared" si="10"/>
        <v>0</v>
      </c>
      <c r="M198" s="77">
        <f t="shared" si="11"/>
        <v>0</v>
      </c>
    </row>
    <row r="199" spans="1:13">
      <c r="A199" s="68">
        <v>198</v>
      </c>
      <c r="B199" s="69"/>
      <c r="C199" s="69" t="s">
        <v>900</v>
      </c>
      <c r="D199" s="70" t="s">
        <v>293</v>
      </c>
      <c r="E199" s="71" t="s">
        <v>647</v>
      </c>
      <c r="F199" s="69" t="s">
        <v>288</v>
      </c>
      <c r="G199" s="71" t="s">
        <v>17</v>
      </c>
      <c r="H199" s="72">
        <v>5</v>
      </c>
      <c r="I199" s="73"/>
      <c r="J199" s="74" t="s">
        <v>484</v>
      </c>
      <c r="K199" s="75">
        <f t="shared" si="9"/>
        <v>0</v>
      </c>
      <c r="L199" s="76">
        <f t="shared" si="10"/>
        <v>0</v>
      </c>
      <c r="M199" s="77">
        <f t="shared" si="11"/>
        <v>0</v>
      </c>
    </row>
    <row r="200" spans="1:13">
      <c r="A200" s="68">
        <v>199</v>
      </c>
      <c r="B200" s="69"/>
      <c r="C200" s="69" t="s">
        <v>901</v>
      </c>
      <c r="D200" s="70" t="s">
        <v>293</v>
      </c>
      <c r="E200" s="78">
        <v>0.02</v>
      </c>
      <c r="F200" s="69" t="s">
        <v>902</v>
      </c>
      <c r="G200" s="71" t="s">
        <v>17</v>
      </c>
      <c r="H200" s="72">
        <v>40</v>
      </c>
      <c r="I200" s="73"/>
      <c r="J200" s="74">
        <v>8</v>
      </c>
      <c r="K200" s="75">
        <f t="shared" si="9"/>
        <v>0</v>
      </c>
      <c r="L200" s="76">
        <f t="shared" si="10"/>
        <v>0</v>
      </c>
      <c r="M200" s="77">
        <f t="shared" si="11"/>
        <v>0</v>
      </c>
    </row>
    <row r="201" spans="1:13">
      <c r="A201" s="68">
        <v>200</v>
      </c>
      <c r="B201" s="69"/>
      <c r="C201" s="69" t="s">
        <v>903</v>
      </c>
      <c r="D201" s="70" t="s">
        <v>904</v>
      </c>
      <c r="E201" s="71" t="s">
        <v>905</v>
      </c>
      <c r="F201" s="69" t="s">
        <v>242</v>
      </c>
      <c r="G201" s="71" t="s">
        <v>17</v>
      </c>
      <c r="H201" s="72">
        <v>14</v>
      </c>
      <c r="I201" s="73"/>
      <c r="J201" s="74" t="s">
        <v>484</v>
      </c>
      <c r="K201" s="75">
        <f t="shared" si="9"/>
        <v>0</v>
      </c>
      <c r="L201" s="76">
        <f t="shared" si="10"/>
        <v>0</v>
      </c>
      <c r="M201" s="77">
        <f t="shared" si="11"/>
        <v>0</v>
      </c>
    </row>
    <row r="202" spans="1:13">
      <c r="A202" s="68">
        <v>201</v>
      </c>
      <c r="B202" s="69"/>
      <c r="C202" s="69" t="s">
        <v>906</v>
      </c>
      <c r="D202" s="70" t="s">
        <v>904</v>
      </c>
      <c r="E202" s="71" t="s">
        <v>907</v>
      </c>
      <c r="F202" s="69" t="s">
        <v>242</v>
      </c>
      <c r="G202" s="71" t="s">
        <v>17</v>
      </c>
      <c r="H202" s="72">
        <v>10</v>
      </c>
      <c r="I202" s="73"/>
      <c r="J202" s="74" t="s">
        <v>484</v>
      </c>
      <c r="K202" s="75">
        <f t="shared" si="9"/>
        <v>0</v>
      </c>
      <c r="L202" s="76">
        <f t="shared" si="10"/>
        <v>0</v>
      </c>
      <c r="M202" s="77">
        <f t="shared" si="11"/>
        <v>0</v>
      </c>
    </row>
    <row r="203" spans="1:13">
      <c r="A203" s="68">
        <v>202</v>
      </c>
      <c r="B203" s="69"/>
      <c r="C203" s="69" t="s">
        <v>908</v>
      </c>
      <c r="D203" s="70" t="s">
        <v>909</v>
      </c>
      <c r="E203" s="71" t="s">
        <v>138</v>
      </c>
      <c r="F203" s="69" t="s">
        <v>93</v>
      </c>
      <c r="G203" s="71" t="s">
        <v>17</v>
      </c>
      <c r="H203" s="72">
        <v>4</v>
      </c>
      <c r="I203" s="73"/>
      <c r="J203" s="74" t="s">
        <v>484</v>
      </c>
      <c r="K203" s="75">
        <f t="shared" si="9"/>
        <v>0</v>
      </c>
      <c r="L203" s="76">
        <f t="shared" si="10"/>
        <v>0</v>
      </c>
      <c r="M203" s="77">
        <f t="shared" si="11"/>
        <v>0</v>
      </c>
    </row>
    <row r="204" spans="1:13">
      <c r="A204" s="68">
        <v>203</v>
      </c>
      <c r="B204" s="69"/>
      <c r="C204" s="69" t="s">
        <v>910</v>
      </c>
      <c r="D204" s="70" t="s">
        <v>909</v>
      </c>
      <c r="E204" s="71" t="s">
        <v>136</v>
      </c>
      <c r="F204" s="69" t="s">
        <v>93</v>
      </c>
      <c r="G204" s="71" t="s">
        <v>17</v>
      </c>
      <c r="H204" s="72">
        <v>6</v>
      </c>
      <c r="I204" s="73"/>
      <c r="J204" s="74" t="s">
        <v>484</v>
      </c>
      <c r="K204" s="75">
        <f t="shared" si="9"/>
        <v>0</v>
      </c>
      <c r="L204" s="76">
        <f t="shared" si="10"/>
        <v>0</v>
      </c>
      <c r="M204" s="77">
        <f t="shared" si="11"/>
        <v>0</v>
      </c>
    </row>
    <row r="205" spans="1:13">
      <c r="A205" s="68">
        <v>204</v>
      </c>
      <c r="B205" s="69"/>
      <c r="C205" s="69" t="s">
        <v>911</v>
      </c>
      <c r="D205" s="70" t="s">
        <v>298</v>
      </c>
      <c r="E205" s="71" t="s">
        <v>224</v>
      </c>
      <c r="F205" s="69" t="s">
        <v>93</v>
      </c>
      <c r="G205" s="71" t="s">
        <v>17</v>
      </c>
      <c r="H205" s="72">
        <v>24</v>
      </c>
      <c r="I205" s="73"/>
      <c r="J205" s="74" t="s">
        <v>484</v>
      </c>
      <c r="K205" s="75">
        <f t="shared" si="9"/>
        <v>0</v>
      </c>
      <c r="L205" s="76">
        <f t="shared" si="10"/>
        <v>0</v>
      </c>
      <c r="M205" s="77">
        <f t="shared" si="11"/>
        <v>0</v>
      </c>
    </row>
    <row r="206" spans="1:13">
      <c r="A206" s="68">
        <v>205</v>
      </c>
      <c r="B206" s="69"/>
      <c r="C206" s="69" t="s">
        <v>912</v>
      </c>
      <c r="D206" s="70" t="s">
        <v>913</v>
      </c>
      <c r="E206" s="71" t="s">
        <v>215</v>
      </c>
      <c r="F206" s="69" t="s">
        <v>89</v>
      </c>
      <c r="G206" s="71" t="s">
        <v>17</v>
      </c>
      <c r="H206" s="72">
        <v>12</v>
      </c>
      <c r="I206" s="73"/>
      <c r="J206" s="74" t="s">
        <v>484</v>
      </c>
      <c r="K206" s="75">
        <f t="shared" si="9"/>
        <v>0</v>
      </c>
      <c r="L206" s="76">
        <f t="shared" si="10"/>
        <v>0</v>
      </c>
      <c r="M206" s="77">
        <f t="shared" si="11"/>
        <v>0</v>
      </c>
    </row>
    <row r="207" spans="1:13" ht="24">
      <c r="A207" s="68">
        <v>206</v>
      </c>
      <c r="B207" s="69"/>
      <c r="C207" s="69" t="s">
        <v>914</v>
      </c>
      <c r="D207" s="70" t="s">
        <v>915</v>
      </c>
      <c r="E207" s="71" t="s">
        <v>916</v>
      </c>
      <c r="F207" s="69" t="s">
        <v>93</v>
      </c>
      <c r="G207" s="71" t="s">
        <v>17</v>
      </c>
      <c r="H207" s="72">
        <v>40</v>
      </c>
      <c r="I207" s="73"/>
      <c r="J207" s="74" t="s">
        <v>484</v>
      </c>
      <c r="K207" s="75">
        <f t="shared" si="9"/>
        <v>0</v>
      </c>
      <c r="L207" s="76">
        <f t="shared" si="10"/>
        <v>0</v>
      </c>
      <c r="M207" s="77">
        <f t="shared" si="11"/>
        <v>0</v>
      </c>
    </row>
    <row r="208" spans="1:13">
      <c r="A208" s="68">
        <v>207</v>
      </c>
      <c r="B208" s="69"/>
      <c r="C208" s="69" t="s">
        <v>917</v>
      </c>
      <c r="D208" s="70" t="s">
        <v>918</v>
      </c>
      <c r="E208" s="71" t="s">
        <v>504</v>
      </c>
      <c r="F208" s="69" t="s">
        <v>112</v>
      </c>
      <c r="G208" s="71" t="s">
        <v>17</v>
      </c>
      <c r="H208" s="72">
        <v>10</v>
      </c>
      <c r="I208" s="73"/>
      <c r="J208" s="74" t="s">
        <v>484</v>
      </c>
      <c r="K208" s="75">
        <f t="shared" si="9"/>
        <v>0</v>
      </c>
      <c r="L208" s="76">
        <f t="shared" si="10"/>
        <v>0</v>
      </c>
      <c r="M208" s="77">
        <f t="shared" si="11"/>
        <v>0</v>
      </c>
    </row>
    <row r="209" spans="1:13">
      <c r="A209" s="68">
        <v>208</v>
      </c>
      <c r="B209" s="69"/>
      <c r="C209" s="69" t="s">
        <v>919</v>
      </c>
      <c r="D209" s="70" t="s">
        <v>918</v>
      </c>
      <c r="E209" s="71" t="s">
        <v>504</v>
      </c>
      <c r="F209" s="69" t="s">
        <v>112</v>
      </c>
      <c r="G209" s="71" t="s">
        <v>17</v>
      </c>
      <c r="H209" s="72">
        <v>10</v>
      </c>
      <c r="I209" s="73"/>
      <c r="J209" s="74">
        <v>8</v>
      </c>
      <c r="K209" s="75">
        <f t="shared" si="9"/>
        <v>0</v>
      </c>
      <c r="L209" s="76">
        <f t="shared" si="10"/>
        <v>0</v>
      </c>
      <c r="M209" s="77">
        <f t="shared" si="11"/>
        <v>0</v>
      </c>
    </row>
    <row r="210" spans="1:13">
      <c r="A210" s="68">
        <v>209</v>
      </c>
      <c r="B210" s="69"/>
      <c r="C210" s="69" t="s">
        <v>920</v>
      </c>
      <c r="D210" s="70" t="s">
        <v>921</v>
      </c>
      <c r="E210" s="71" t="s">
        <v>103</v>
      </c>
      <c r="F210" s="69" t="s">
        <v>93</v>
      </c>
      <c r="G210" s="71" t="s">
        <v>17</v>
      </c>
      <c r="H210" s="72">
        <v>6</v>
      </c>
      <c r="I210" s="73"/>
      <c r="J210" s="74">
        <v>8</v>
      </c>
      <c r="K210" s="75">
        <f t="shared" si="9"/>
        <v>0</v>
      </c>
      <c r="L210" s="76">
        <f t="shared" si="10"/>
        <v>0</v>
      </c>
      <c r="M210" s="77">
        <f t="shared" si="11"/>
        <v>0</v>
      </c>
    </row>
    <row r="211" spans="1:13">
      <c r="A211" s="68">
        <v>210</v>
      </c>
      <c r="B211" s="69"/>
      <c r="C211" s="69" t="s">
        <v>922</v>
      </c>
      <c r="D211" s="70" t="s">
        <v>923</v>
      </c>
      <c r="E211" s="71" t="s">
        <v>88</v>
      </c>
      <c r="F211" s="69" t="s">
        <v>242</v>
      </c>
      <c r="G211" s="71" t="s">
        <v>17</v>
      </c>
      <c r="H211" s="72">
        <v>8</v>
      </c>
      <c r="I211" s="73"/>
      <c r="J211" s="74" t="s">
        <v>484</v>
      </c>
      <c r="K211" s="75">
        <f t="shared" si="9"/>
        <v>0</v>
      </c>
      <c r="L211" s="76">
        <f t="shared" si="10"/>
        <v>0</v>
      </c>
      <c r="M211" s="77">
        <f t="shared" si="11"/>
        <v>0</v>
      </c>
    </row>
    <row r="212" spans="1:13">
      <c r="A212" s="68">
        <v>211</v>
      </c>
      <c r="B212" s="69"/>
      <c r="C212" s="69" t="s">
        <v>1273</v>
      </c>
      <c r="D212" s="70" t="s">
        <v>924</v>
      </c>
      <c r="E212" s="71" t="s">
        <v>136</v>
      </c>
      <c r="F212" s="69" t="s">
        <v>89</v>
      </c>
      <c r="G212" s="71" t="s">
        <v>17</v>
      </c>
      <c r="H212" s="72">
        <v>4</v>
      </c>
      <c r="I212" s="73"/>
      <c r="J212" s="74" t="s">
        <v>484</v>
      </c>
      <c r="K212" s="75">
        <f t="shared" si="9"/>
        <v>0</v>
      </c>
      <c r="L212" s="76">
        <f t="shared" si="10"/>
        <v>0</v>
      </c>
      <c r="M212" s="77">
        <f t="shared" si="11"/>
        <v>0</v>
      </c>
    </row>
    <row r="213" spans="1:13">
      <c r="A213" s="68">
        <v>212</v>
      </c>
      <c r="B213" s="69"/>
      <c r="C213" s="69" t="s">
        <v>925</v>
      </c>
      <c r="D213" s="70" t="s">
        <v>926</v>
      </c>
      <c r="E213" s="71" t="s">
        <v>96</v>
      </c>
      <c r="F213" s="69" t="s">
        <v>927</v>
      </c>
      <c r="G213" s="71" t="s">
        <v>17</v>
      </c>
      <c r="H213" s="72">
        <v>2</v>
      </c>
      <c r="I213" s="73"/>
      <c r="J213" s="74" t="s">
        <v>484</v>
      </c>
      <c r="K213" s="75">
        <f t="shared" si="9"/>
        <v>0</v>
      </c>
      <c r="L213" s="76">
        <f t="shared" si="10"/>
        <v>0</v>
      </c>
      <c r="M213" s="77">
        <f t="shared" si="11"/>
        <v>0</v>
      </c>
    </row>
    <row r="214" spans="1:13">
      <c r="A214" s="68">
        <v>213</v>
      </c>
      <c r="B214" s="69"/>
      <c r="C214" s="69" t="s">
        <v>928</v>
      </c>
      <c r="D214" s="70" t="s">
        <v>926</v>
      </c>
      <c r="E214" s="71" t="s">
        <v>198</v>
      </c>
      <c r="F214" s="69" t="s">
        <v>93</v>
      </c>
      <c r="G214" s="71" t="s">
        <v>17</v>
      </c>
      <c r="H214" s="72">
        <v>4</v>
      </c>
      <c r="I214" s="73"/>
      <c r="J214" s="74" t="s">
        <v>484</v>
      </c>
      <c r="K214" s="75">
        <f t="shared" si="9"/>
        <v>0</v>
      </c>
      <c r="L214" s="76">
        <f t="shared" si="10"/>
        <v>0</v>
      </c>
      <c r="M214" s="77">
        <f t="shared" si="11"/>
        <v>0</v>
      </c>
    </row>
    <row r="215" spans="1:13">
      <c r="A215" s="68">
        <v>214</v>
      </c>
      <c r="B215" s="69"/>
      <c r="C215" s="69" t="s">
        <v>929</v>
      </c>
      <c r="D215" s="70" t="s">
        <v>315</v>
      </c>
      <c r="E215" s="71" t="s">
        <v>193</v>
      </c>
      <c r="F215" s="69" t="s">
        <v>595</v>
      </c>
      <c r="G215" s="71" t="s">
        <v>17</v>
      </c>
      <c r="H215" s="72">
        <v>30</v>
      </c>
      <c r="I215" s="73"/>
      <c r="J215" s="74" t="s">
        <v>484</v>
      </c>
      <c r="K215" s="75">
        <f t="shared" si="9"/>
        <v>0</v>
      </c>
      <c r="L215" s="76">
        <f t="shared" si="10"/>
        <v>0</v>
      </c>
      <c r="M215" s="77">
        <f t="shared" si="11"/>
        <v>0</v>
      </c>
    </row>
    <row r="216" spans="1:13">
      <c r="A216" s="68">
        <v>215</v>
      </c>
      <c r="B216" s="69"/>
      <c r="C216" s="69" t="s">
        <v>930</v>
      </c>
      <c r="D216" s="70" t="s">
        <v>315</v>
      </c>
      <c r="E216" s="71" t="s">
        <v>185</v>
      </c>
      <c r="F216" s="69" t="s">
        <v>595</v>
      </c>
      <c r="G216" s="71" t="s">
        <v>17</v>
      </c>
      <c r="H216" s="72">
        <v>40</v>
      </c>
      <c r="I216" s="73"/>
      <c r="J216" s="74" t="s">
        <v>484</v>
      </c>
      <c r="K216" s="75">
        <f t="shared" si="9"/>
        <v>0</v>
      </c>
      <c r="L216" s="76">
        <f t="shared" si="10"/>
        <v>0</v>
      </c>
      <c r="M216" s="77">
        <f t="shared" si="11"/>
        <v>0</v>
      </c>
    </row>
    <row r="217" spans="1:13">
      <c r="A217" s="68">
        <v>216</v>
      </c>
      <c r="B217" s="69"/>
      <c r="C217" s="69" t="s">
        <v>931</v>
      </c>
      <c r="D217" s="70" t="s">
        <v>315</v>
      </c>
      <c r="E217" s="71" t="s">
        <v>198</v>
      </c>
      <c r="F217" s="69" t="s">
        <v>595</v>
      </c>
      <c r="G217" s="71" t="s">
        <v>17</v>
      </c>
      <c r="H217" s="72">
        <v>30</v>
      </c>
      <c r="I217" s="73"/>
      <c r="J217" s="74" t="s">
        <v>484</v>
      </c>
      <c r="K217" s="75">
        <f t="shared" si="9"/>
        <v>0</v>
      </c>
      <c r="L217" s="76">
        <f t="shared" si="10"/>
        <v>0</v>
      </c>
      <c r="M217" s="77">
        <f t="shared" si="11"/>
        <v>0</v>
      </c>
    </row>
    <row r="218" spans="1:13">
      <c r="A218" s="68">
        <v>217</v>
      </c>
      <c r="B218" s="69"/>
      <c r="C218" s="69" t="s">
        <v>932</v>
      </c>
      <c r="D218" s="70" t="s">
        <v>933</v>
      </c>
      <c r="E218" s="71" t="s">
        <v>96</v>
      </c>
      <c r="F218" s="69" t="s">
        <v>93</v>
      </c>
      <c r="G218" s="71" t="s">
        <v>17</v>
      </c>
      <c r="H218" s="72">
        <v>20</v>
      </c>
      <c r="I218" s="73"/>
      <c r="J218" s="74" t="s">
        <v>484</v>
      </c>
      <c r="K218" s="75">
        <f t="shared" si="9"/>
        <v>0</v>
      </c>
      <c r="L218" s="76">
        <f t="shared" si="10"/>
        <v>0</v>
      </c>
      <c r="M218" s="77">
        <f t="shared" si="11"/>
        <v>0</v>
      </c>
    </row>
    <row r="219" spans="1:13">
      <c r="A219" s="68">
        <v>218</v>
      </c>
      <c r="B219" s="69"/>
      <c r="C219" s="69" t="s">
        <v>934</v>
      </c>
      <c r="D219" s="70" t="s">
        <v>935</v>
      </c>
      <c r="E219" s="71" t="s">
        <v>92</v>
      </c>
      <c r="F219" s="69" t="s">
        <v>93</v>
      </c>
      <c r="G219" s="71" t="s">
        <v>17</v>
      </c>
      <c r="H219" s="72">
        <v>24</v>
      </c>
      <c r="I219" s="73"/>
      <c r="J219" s="74" t="s">
        <v>484</v>
      </c>
      <c r="K219" s="75">
        <f t="shared" si="9"/>
        <v>0</v>
      </c>
      <c r="L219" s="76">
        <f t="shared" si="10"/>
        <v>0</v>
      </c>
      <c r="M219" s="77">
        <f t="shared" si="11"/>
        <v>0</v>
      </c>
    </row>
    <row r="220" spans="1:13">
      <c r="A220" s="68">
        <v>219</v>
      </c>
      <c r="B220" s="69"/>
      <c r="C220" s="69" t="s">
        <v>936</v>
      </c>
      <c r="D220" s="70" t="s">
        <v>935</v>
      </c>
      <c r="E220" s="71" t="s">
        <v>766</v>
      </c>
      <c r="F220" s="69" t="s">
        <v>112</v>
      </c>
      <c r="G220" s="71" t="s">
        <v>17</v>
      </c>
      <c r="H220" s="72">
        <v>20</v>
      </c>
      <c r="I220" s="73"/>
      <c r="J220" s="74" t="s">
        <v>484</v>
      </c>
      <c r="K220" s="75">
        <f t="shared" si="9"/>
        <v>0</v>
      </c>
      <c r="L220" s="76">
        <f t="shared" si="10"/>
        <v>0</v>
      </c>
      <c r="M220" s="77">
        <f t="shared" si="11"/>
        <v>0</v>
      </c>
    </row>
    <row r="221" spans="1:13" ht="24">
      <c r="A221" s="68">
        <v>220</v>
      </c>
      <c r="B221" s="69"/>
      <c r="C221" s="69" t="s">
        <v>937</v>
      </c>
      <c r="D221" s="70" t="s">
        <v>938</v>
      </c>
      <c r="E221" s="71" t="s">
        <v>198</v>
      </c>
      <c r="F221" s="69" t="s">
        <v>112</v>
      </c>
      <c r="G221" s="71" t="s">
        <v>17</v>
      </c>
      <c r="H221" s="72">
        <v>4</v>
      </c>
      <c r="I221" s="73"/>
      <c r="J221" s="74">
        <v>8</v>
      </c>
      <c r="K221" s="75">
        <f t="shared" si="9"/>
        <v>0</v>
      </c>
      <c r="L221" s="76">
        <f t="shared" si="10"/>
        <v>0</v>
      </c>
      <c r="M221" s="77">
        <f t="shared" si="11"/>
        <v>0</v>
      </c>
    </row>
    <row r="222" spans="1:13">
      <c r="A222" s="68">
        <v>221</v>
      </c>
      <c r="B222" s="69"/>
      <c r="C222" s="69" t="s">
        <v>339</v>
      </c>
      <c r="D222" s="70" t="s">
        <v>338</v>
      </c>
      <c r="E222" s="71" t="s">
        <v>325</v>
      </c>
      <c r="F222" s="69" t="s">
        <v>112</v>
      </c>
      <c r="G222" s="71" t="s">
        <v>17</v>
      </c>
      <c r="H222" s="72">
        <v>15</v>
      </c>
      <c r="I222" s="73"/>
      <c r="J222" s="74">
        <v>8</v>
      </c>
      <c r="K222" s="75">
        <f t="shared" si="9"/>
        <v>0</v>
      </c>
      <c r="L222" s="76">
        <f t="shared" si="10"/>
        <v>0</v>
      </c>
      <c r="M222" s="77">
        <f t="shared" si="11"/>
        <v>0</v>
      </c>
    </row>
    <row r="223" spans="1:13">
      <c r="A223" s="68">
        <v>222</v>
      </c>
      <c r="B223" s="69"/>
      <c r="C223" s="69" t="s">
        <v>939</v>
      </c>
      <c r="D223" s="70" t="s">
        <v>343</v>
      </c>
      <c r="E223" s="71" t="s">
        <v>138</v>
      </c>
      <c r="F223" s="69" t="s">
        <v>89</v>
      </c>
      <c r="G223" s="71" t="s">
        <v>17</v>
      </c>
      <c r="H223" s="72">
        <v>2</v>
      </c>
      <c r="I223" s="73"/>
      <c r="J223" s="74" t="s">
        <v>484</v>
      </c>
      <c r="K223" s="75">
        <f t="shared" si="9"/>
        <v>0</v>
      </c>
      <c r="L223" s="76">
        <f t="shared" si="10"/>
        <v>0</v>
      </c>
      <c r="M223" s="77">
        <f t="shared" si="11"/>
        <v>0</v>
      </c>
    </row>
    <row r="224" spans="1:13" ht="24">
      <c r="A224" s="68">
        <v>223</v>
      </c>
      <c r="B224" s="69"/>
      <c r="C224" s="69" t="s">
        <v>940</v>
      </c>
      <c r="D224" s="70" t="s">
        <v>343</v>
      </c>
      <c r="E224" s="71" t="s">
        <v>136</v>
      </c>
      <c r="F224" s="69" t="s">
        <v>1274</v>
      </c>
      <c r="G224" s="71" t="s">
        <v>17</v>
      </c>
      <c r="H224" s="72">
        <v>2</v>
      </c>
      <c r="I224" s="73"/>
      <c r="J224" s="74" t="s">
        <v>484</v>
      </c>
      <c r="K224" s="75">
        <f t="shared" si="9"/>
        <v>0</v>
      </c>
      <c r="L224" s="76">
        <f t="shared" si="10"/>
        <v>0</v>
      </c>
      <c r="M224" s="77">
        <f t="shared" si="11"/>
        <v>0</v>
      </c>
    </row>
    <row r="225" spans="1:13">
      <c r="A225" s="68">
        <v>224</v>
      </c>
      <c r="B225" s="69"/>
      <c r="C225" s="69" t="s">
        <v>941</v>
      </c>
      <c r="D225" s="70" t="s">
        <v>942</v>
      </c>
      <c r="E225" s="71" t="s">
        <v>943</v>
      </c>
      <c r="F225" s="69" t="s">
        <v>112</v>
      </c>
      <c r="G225" s="71" t="s">
        <v>17</v>
      </c>
      <c r="H225" s="72">
        <v>4</v>
      </c>
      <c r="I225" s="73"/>
      <c r="J225" s="74" t="s">
        <v>484</v>
      </c>
      <c r="K225" s="75">
        <f t="shared" si="9"/>
        <v>0</v>
      </c>
      <c r="L225" s="76">
        <f t="shared" si="10"/>
        <v>0</v>
      </c>
      <c r="M225" s="77">
        <f t="shared" si="11"/>
        <v>0</v>
      </c>
    </row>
    <row r="226" spans="1:13">
      <c r="A226" s="68">
        <v>225</v>
      </c>
      <c r="B226" s="69"/>
      <c r="C226" s="69" t="s">
        <v>944</v>
      </c>
      <c r="D226" s="70" t="s">
        <v>942</v>
      </c>
      <c r="E226" s="71" t="s">
        <v>945</v>
      </c>
      <c r="F226" s="69" t="s">
        <v>112</v>
      </c>
      <c r="G226" s="71" t="s">
        <v>17</v>
      </c>
      <c r="H226" s="72">
        <v>2</v>
      </c>
      <c r="I226" s="73"/>
      <c r="J226" s="74" t="s">
        <v>484</v>
      </c>
      <c r="K226" s="75">
        <f t="shared" si="9"/>
        <v>0</v>
      </c>
      <c r="L226" s="76">
        <f t="shared" si="10"/>
        <v>0</v>
      </c>
      <c r="M226" s="77">
        <f t="shared" si="11"/>
        <v>0</v>
      </c>
    </row>
    <row r="227" spans="1:13">
      <c r="A227" s="68">
        <v>226</v>
      </c>
      <c r="B227" s="69"/>
      <c r="C227" s="69" t="s">
        <v>946</v>
      </c>
      <c r="D227" s="70" t="s">
        <v>947</v>
      </c>
      <c r="E227" s="71" t="s">
        <v>647</v>
      </c>
      <c r="F227" s="69" t="s">
        <v>527</v>
      </c>
      <c r="G227" s="71" t="s">
        <v>17</v>
      </c>
      <c r="H227" s="72">
        <v>80</v>
      </c>
      <c r="I227" s="73"/>
      <c r="J227" s="74" t="s">
        <v>484</v>
      </c>
      <c r="K227" s="75">
        <f t="shared" si="9"/>
        <v>0</v>
      </c>
      <c r="L227" s="76">
        <f t="shared" si="10"/>
        <v>0</v>
      </c>
      <c r="M227" s="77">
        <f t="shared" si="11"/>
        <v>0</v>
      </c>
    </row>
    <row r="228" spans="1:13" ht="24">
      <c r="A228" s="68">
        <v>227</v>
      </c>
      <c r="B228" s="69"/>
      <c r="C228" s="69" t="s">
        <v>948</v>
      </c>
      <c r="D228" s="70" t="s">
        <v>949</v>
      </c>
      <c r="E228" s="71" t="s">
        <v>950</v>
      </c>
      <c r="F228" s="69" t="s">
        <v>537</v>
      </c>
      <c r="G228" s="71" t="s">
        <v>17</v>
      </c>
      <c r="H228" s="72">
        <v>40</v>
      </c>
      <c r="I228" s="73"/>
      <c r="J228" s="74" t="s">
        <v>484</v>
      </c>
      <c r="K228" s="75">
        <f t="shared" si="9"/>
        <v>0</v>
      </c>
      <c r="L228" s="76">
        <f t="shared" si="10"/>
        <v>0</v>
      </c>
      <c r="M228" s="77">
        <f t="shared" si="11"/>
        <v>0</v>
      </c>
    </row>
    <row r="229" spans="1:13">
      <c r="A229" s="68">
        <v>228</v>
      </c>
      <c r="B229" s="69"/>
      <c r="C229" s="69" t="s">
        <v>951</v>
      </c>
      <c r="D229" s="70" t="s">
        <v>952</v>
      </c>
      <c r="E229" s="71" t="s">
        <v>606</v>
      </c>
      <c r="F229" s="69" t="s">
        <v>804</v>
      </c>
      <c r="G229" s="71" t="s">
        <v>17</v>
      </c>
      <c r="H229" s="72">
        <v>2</v>
      </c>
      <c r="I229" s="73"/>
      <c r="J229" s="74" t="s">
        <v>484</v>
      </c>
      <c r="K229" s="75">
        <f t="shared" si="9"/>
        <v>0</v>
      </c>
      <c r="L229" s="76">
        <f t="shared" si="10"/>
        <v>0</v>
      </c>
      <c r="M229" s="77">
        <f t="shared" si="11"/>
        <v>0</v>
      </c>
    </row>
    <row r="230" spans="1:13">
      <c r="A230" s="68">
        <v>229</v>
      </c>
      <c r="B230" s="69"/>
      <c r="C230" s="69" t="s">
        <v>953</v>
      </c>
      <c r="D230" s="70" t="s">
        <v>952</v>
      </c>
      <c r="E230" s="71" t="s">
        <v>954</v>
      </c>
      <c r="F230" s="69" t="s">
        <v>288</v>
      </c>
      <c r="G230" s="71" t="s">
        <v>17</v>
      </c>
      <c r="H230" s="72">
        <v>20</v>
      </c>
      <c r="I230" s="73"/>
      <c r="J230" s="74" t="s">
        <v>484</v>
      </c>
      <c r="K230" s="75">
        <f t="shared" si="9"/>
        <v>0</v>
      </c>
      <c r="L230" s="76">
        <f t="shared" si="10"/>
        <v>0</v>
      </c>
      <c r="M230" s="77">
        <f t="shared" si="11"/>
        <v>0</v>
      </c>
    </row>
    <row r="231" spans="1:13">
      <c r="A231" s="68">
        <v>230</v>
      </c>
      <c r="B231" s="69"/>
      <c r="C231" s="69" t="s">
        <v>955</v>
      </c>
      <c r="D231" s="70" t="s">
        <v>956</v>
      </c>
      <c r="E231" s="71" t="s">
        <v>136</v>
      </c>
      <c r="F231" s="69" t="s">
        <v>89</v>
      </c>
      <c r="G231" s="71" t="s">
        <v>17</v>
      </c>
      <c r="H231" s="72">
        <v>10</v>
      </c>
      <c r="I231" s="73"/>
      <c r="J231" s="74" t="s">
        <v>484</v>
      </c>
      <c r="K231" s="75">
        <f t="shared" si="9"/>
        <v>0</v>
      </c>
      <c r="L231" s="76">
        <f t="shared" si="10"/>
        <v>0</v>
      </c>
      <c r="M231" s="77">
        <f t="shared" si="11"/>
        <v>0</v>
      </c>
    </row>
    <row r="232" spans="1:13">
      <c r="A232" s="68">
        <v>231</v>
      </c>
      <c r="B232" s="69"/>
      <c r="C232" s="69" t="s">
        <v>957</v>
      </c>
      <c r="D232" s="70" t="s">
        <v>958</v>
      </c>
      <c r="E232" s="71" t="s">
        <v>88</v>
      </c>
      <c r="F232" s="69" t="s">
        <v>93</v>
      </c>
      <c r="G232" s="71" t="s">
        <v>17</v>
      </c>
      <c r="H232" s="72">
        <v>4</v>
      </c>
      <c r="I232" s="73"/>
      <c r="J232" s="74" t="s">
        <v>484</v>
      </c>
      <c r="K232" s="75">
        <f t="shared" si="9"/>
        <v>0</v>
      </c>
      <c r="L232" s="76">
        <f t="shared" si="10"/>
        <v>0</v>
      </c>
      <c r="M232" s="77">
        <f t="shared" si="11"/>
        <v>0</v>
      </c>
    </row>
    <row r="233" spans="1:13">
      <c r="A233" s="68">
        <v>232</v>
      </c>
      <c r="B233" s="69"/>
      <c r="C233" s="69" t="s">
        <v>959</v>
      </c>
      <c r="D233" s="70" t="s">
        <v>960</v>
      </c>
      <c r="E233" s="71" t="s">
        <v>88</v>
      </c>
      <c r="F233" s="69" t="s">
        <v>89</v>
      </c>
      <c r="G233" s="71" t="s">
        <v>17</v>
      </c>
      <c r="H233" s="72">
        <v>20</v>
      </c>
      <c r="I233" s="73"/>
      <c r="J233" s="74" t="s">
        <v>484</v>
      </c>
      <c r="K233" s="75">
        <f t="shared" si="9"/>
        <v>0</v>
      </c>
      <c r="L233" s="76">
        <f t="shared" si="10"/>
        <v>0</v>
      </c>
      <c r="M233" s="77">
        <f t="shared" si="11"/>
        <v>0</v>
      </c>
    </row>
    <row r="234" spans="1:13">
      <c r="A234" s="68">
        <v>233</v>
      </c>
      <c r="B234" s="69"/>
      <c r="C234" s="69" t="s">
        <v>961</v>
      </c>
      <c r="D234" s="70" t="s">
        <v>962</v>
      </c>
      <c r="E234" s="71" t="s">
        <v>138</v>
      </c>
      <c r="F234" s="69" t="s">
        <v>93</v>
      </c>
      <c r="G234" s="71" t="s">
        <v>17</v>
      </c>
      <c r="H234" s="72">
        <v>6</v>
      </c>
      <c r="I234" s="73"/>
      <c r="J234" s="74" t="s">
        <v>484</v>
      </c>
      <c r="K234" s="75">
        <f t="shared" si="9"/>
        <v>0</v>
      </c>
      <c r="L234" s="76">
        <f t="shared" si="10"/>
        <v>0</v>
      </c>
      <c r="M234" s="77">
        <f t="shared" si="11"/>
        <v>0</v>
      </c>
    </row>
    <row r="235" spans="1:13">
      <c r="A235" s="68">
        <v>234</v>
      </c>
      <c r="B235" s="69"/>
      <c r="C235" s="69" t="s">
        <v>963</v>
      </c>
      <c r="D235" s="70" t="s">
        <v>962</v>
      </c>
      <c r="E235" s="71" t="s">
        <v>136</v>
      </c>
      <c r="F235" s="69" t="s">
        <v>93</v>
      </c>
      <c r="G235" s="71" t="s">
        <v>17</v>
      </c>
      <c r="H235" s="72">
        <v>6</v>
      </c>
      <c r="I235" s="73"/>
      <c r="J235" s="74" t="s">
        <v>484</v>
      </c>
      <c r="K235" s="75">
        <f t="shared" si="9"/>
        <v>0</v>
      </c>
      <c r="L235" s="76">
        <f t="shared" si="10"/>
        <v>0</v>
      </c>
      <c r="M235" s="77">
        <f t="shared" si="11"/>
        <v>0</v>
      </c>
    </row>
    <row r="236" spans="1:13">
      <c r="A236" s="68">
        <v>235</v>
      </c>
      <c r="B236" s="69"/>
      <c r="C236" s="69" t="s">
        <v>964</v>
      </c>
      <c r="D236" s="70" t="s">
        <v>965</v>
      </c>
      <c r="E236" s="71" t="s">
        <v>372</v>
      </c>
      <c r="F236" s="69" t="s">
        <v>93</v>
      </c>
      <c r="G236" s="71" t="s">
        <v>17</v>
      </c>
      <c r="H236" s="72">
        <v>2</v>
      </c>
      <c r="I236" s="73"/>
      <c r="J236" s="74" t="s">
        <v>484</v>
      </c>
      <c r="K236" s="75">
        <f t="shared" si="9"/>
        <v>0</v>
      </c>
      <c r="L236" s="76">
        <f t="shared" si="10"/>
        <v>0</v>
      </c>
      <c r="M236" s="77">
        <f t="shared" si="11"/>
        <v>0</v>
      </c>
    </row>
    <row r="237" spans="1:13" ht="36">
      <c r="A237" s="68">
        <v>236</v>
      </c>
      <c r="B237" s="69" t="s">
        <v>966</v>
      </c>
      <c r="C237" s="69" t="s">
        <v>967</v>
      </c>
      <c r="D237" s="70" t="s">
        <v>968</v>
      </c>
      <c r="E237" s="71" t="s">
        <v>969</v>
      </c>
      <c r="F237" s="69" t="s">
        <v>970</v>
      </c>
      <c r="G237" s="71" t="s">
        <v>17</v>
      </c>
      <c r="H237" s="72">
        <v>10</v>
      </c>
      <c r="I237" s="73"/>
      <c r="J237" s="74" t="s">
        <v>484</v>
      </c>
      <c r="K237" s="75">
        <f t="shared" si="9"/>
        <v>0</v>
      </c>
      <c r="L237" s="76">
        <f t="shared" si="10"/>
        <v>0</v>
      </c>
      <c r="M237" s="77">
        <f t="shared" si="11"/>
        <v>0</v>
      </c>
    </row>
    <row r="238" spans="1:13">
      <c r="A238" s="68">
        <v>237</v>
      </c>
      <c r="B238" s="69"/>
      <c r="C238" s="69" t="s">
        <v>971</v>
      </c>
      <c r="D238" s="70" t="s">
        <v>968</v>
      </c>
      <c r="E238" s="71" t="s">
        <v>972</v>
      </c>
      <c r="F238" s="69" t="s">
        <v>927</v>
      </c>
      <c r="G238" s="71" t="s">
        <v>17</v>
      </c>
      <c r="H238" s="72">
        <v>12</v>
      </c>
      <c r="I238" s="73"/>
      <c r="J238" s="74" t="s">
        <v>484</v>
      </c>
      <c r="K238" s="75">
        <f t="shared" si="9"/>
        <v>0</v>
      </c>
      <c r="L238" s="76">
        <f t="shared" si="10"/>
        <v>0</v>
      </c>
      <c r="M238" s="77">
        <f t="shared" si="11"/>
        <v>0</v>
      </c>
    </row>
    <row r="239" spans="1:13">
      <c r="A239" s="68">
        <v>238</v>
      </c>
      <c r="B239" s="69"/>
      <c r="C239" s="69" t="s">
        <v>973</v>
      </c>
      <c r="D239" s="70" t="s">
        <v>974</v>
      </c>
      <c r="E239" s="71" t="s">
        <v>975</v>
      </c>
      <c r="F239" s="69" t="s">
        <v>976</v>
      </c>
      <c r="G239" s="71" t="s">
        <v>17</v>
      </c>
      <c r="H239" s="72">
        <v>4</v>
      </c>
      <c r="I239" s="73"/>
      <c r="J239" s="74">
        <v>8</v>
      </c>
      <c r="K239" s="75">
        <f t="shared" si="9"/>
        <v>0</v>
      </c>
      <c r="L239" s="76">
        <f t="shared" si="10"/>
        <v>0</v>
      </c>
      <c r="M239" s="77">
        <f t="shared" si="11"/>
        <v>0</v>
      </c>
    </row>
    <row r="240" spans="1:13">
      <c r="A240" s="68">
        <v>239</v>
      </c>
      <c r="B240" s="69"/>
      <c r="C240" s="69" t="s">
        <v>977</v>
      </c>
      <c r="D240" s="70" t="s">
        <v>974</v>
      </c>
      <c r="E240" s="71" t="s">
        <v>978</v>
      </c>
      <c r="F240" s="69" t="s">
        <v>976</v>
      </c>
      <c r="G240" s="71" t="s">
        <v>17</v>
      </c>
      <c r="H240" s="72">
        <v>4</v>
      </c>
      <c r="I240" s="73"/>
      <c r="J240" s="74">
        <v>8</v>
      </c>
      <c r="K240" s="75">
        <f t="shared" si="9"/>
        <v>0</v>
      </c>
      <c r="L240" s="76">
        <f t="shared" si="10"/>
        <v>0</v>
      </c>
      <c r="M240" s="77">
        <f t="shared" si="11"/>
        <v>0</v>
      </c>
    </row>
    <row r="241" spans="1:13">
      <c r="A241" s="68">
        <v>240</v>
      </c>
      <c r="B241" s="69"/>
      <c r="C241" s="69" t="s">
        <v>979</v>
      </c>
      <c r="D241" s="70" t="s">
        <v>974</v>
      </c>
      <c r="E241" s="71" t="s">
        <v>975</v>
      </c>
      <c r="F241" s="69" t="s">
        <v>112</v>
      </c>
      <c r="G241" s="71" t="s">
        <v>17</v>
      </c>
      <c r="H241" s="72">
        <v>4</v>
      </c>
      <c r="I241" s="73"/>
      <c r="J241" s="74">
        <v>8</v>
      </c>
      <c r="K241" s="75">
        <f t="shared" si="9"/>
        <v>0</v>
      </c>
      <c r="L241" s="76">
        <f t="shared" si="10"/>
        <v>0</v>
      </c>
      <c r="M241" s="77">
        <f t="shared" si="11"/>
        <v>0</v>
      </c>
    </row>
    <row r="242" spans="1:13">
      <c r="A242" s="68">
        <v>241</v>
      </c>
      <c r="B242" s="69"/>
      <c r="C242" s="69" t="s">
        <v>980</v>
      </c>
      <c r="D242" s="70" t="s">
        <v>981</v>
      </c>
      <c r="E242" s="71" t="s">
        <v>982</v>
      </c>
      <c r="F242" s="69" t="s">
        <v>112</v>
      </c>
      <c r="G242" s="71" t="s">
        <v>17</v>
      </c>
      <c r="H242" s="72">
        <v>12</v>
      </c>
      <c r="I242" s="73"/>
      <c r="J242" s="74" t="s">
        <v>484</v>
      </c>
      <c r="K242" s="75">
        <f t="shared" si="9"/>
        <v>0</v>
      </c>
      <c r="L242" s="76">
        <f t="shared" si="10"/>
        <v>0</v>
      </c>
      <c r="M242" s="77">
        <f t="shared" si="11"/>
        <v>0</v>
      </c>
    </row>
    <row r="243" spans="1:13">
      <c r="A243" s="68">
        <v>242</v>
      </c>
      <c r="B243" s="69"/>
      <c r="C243" s="69" t="s">
        <v>983</v>
      </c>
      <c r="D243" s="70" t="s">
        <v>984</v>
      </c>
      <c r="E243" s="71" t="s">
        <v>99</v>
      </c>
      <c r="F243" s="69" t="s">
        <v>242</v>
      </c>
      <c r="G243" s="71" t="s">
        <v>17</v>
      </c>
      <c r="H243" s="72">
        <v>4</v>
      </c>
      <c r="I243" s="73"/>
      <c r="J243" s="74" t="s">
        <v>484</v>
      </c>
      <c r="K243" s="75">
        <f t="shared" si="9"/>
        <v>0</v>
      </c>
      <c r="L243" s="76">
        <f t="shared" si="10"/>
        <v>0</v>
      </c>
      <c r="M243" s="77">
        <f t="shared" si="11"/>
        <v>0</v>
      </c>
    </row>
    <row r="244" spans="1:13">
      <c r="A244" s="68">
        <v>243</v>
      </c>
      <c r="B244" s="69"/>
      <c r="C244" s="69" t="s">
        <v>985</v>
      </c>
      <c r="D244" s="70" t="s">
        <v>986</v>
      </c>
      <c r="E244" s="71" t="s">
        <v>136</v>
      </c>
      <c r="F244" s="69" t="s">
        <v>89</v>
      </c>
      <c r="G244" s="71" t="s">
        <v>17</v>
      </c>
      <c r="H244" s="72">
        <v>2</v>
      </c>
      <c r="I244" s="73"/>
      <c r="J244" s="74" t="s">
        <v>484</v>
      </c>
      <c r="K244" s="75">
        <f t="shared" si="9"/>
        <v>0</v>
      </c>
      <c r="L244" s="76">
        <f t="shared" si="10"/>
        <v>0</v>
      </c>
      <c r="M244" s="77">
        <f t="shared" si="11"/>
        <v>0</v>
      </c>
    </row>
    <row r="245" spans="1:13">
      <c r="A245" s="68">
        <v>244</v>
      </c>
      <c r="B245" s="69"/>
      <c r="C245" s="69" t="s">
        <v>987</v>
      </c>
      <c r="D245" s="70" t="s">
        <v>988</v>
      </c>
      <c r="E245" s="71" t="s">
        <v>136</v>
      </c>
      <c r="F245" s="69" t="s">
        <v>989</v>
      </c>
      <c r="G245" s="71" t="s">
        <v>17</v>
      </c>
      <c r="H245" s="72">
        <v>2</v>
      </c>
      <c r="I245" s="73"/>
      <c r="J245" s="74" t="s">
        <v>484</v>
      </c>
      <c r="K245" s="75">
        <f t="shared" si="9"/>
        <v>0</v>
      </c>
      <c r="L245" s="76">
        <f t="shared" si="10"/>
        <v>0</v>
      </c>
      <c r="M245" s="77">
        <f t="shared" si="11"/>
        <v>0</v>
      </c>
    </row>
    <row r="246" spans="1:13">
      <c r="A246" s="68">
        <v>245</v>
      </c>
      <c r="B246" s="69"/>
      <c r="C246" s="69" t="s">
        <v>990</v>
      </c>
      <c r="D246" s="70" t="s">
        <v>988</v>
      </c>
      <c r="E246" s="71" t="s">
        <v>161</v>
      </c>
      <c r="F246" s="69" t="s">
        <v>989</v>
      </c>
      <c r="G246" s="71" t="s">
        <v>17</v>
      </c>
      <c r="H246" s="72">
        <v>2</v>
      </c>
      <c r="I246" s="73"/>
      <c r="J246" s="74" t="s">
        <v>484</v>
      </c>
      <c r="K246" s="75">
        <f t="shared" si="9"/>
        <v>0</v>
      </c>
      <c r="L246" s="76">
        <f t="shared" si="10"/>
        <v>0</v>
      </c>
      <c r="M246" s="77">
        <f t="shared" si="11"/>
        <v>0</v>
      </c>
    </row>
    <row r="247" spans="1:13">
      <c r="A247" s="68">
        <v>246</v>
      </c>
      <c r="B247" s="69"/>
      <c r="C247" s="69" t="s">
        <v>991</v>
      </c>
      <c r="D247" s="70" t="s">
        <v>992</v>
      </c>
      <c r="E247" s="71" t="s">
        <v>993</v>
      </c>
      <c r="F247" s="69" t="s">
        <v>112</v>
      </c>
      <c r="G247" s="71" t="s">
        <v>17</v>
      </c>
      <c r="H247" s="72">
        <v>34</v>
      </c>
      <c r="I247" s="73"/>
      <c r="J247" s="74" t="s">
        <v>484</v>
      </c>
      <c r="K247" s="75">
        <f t="shared" si="9"/>
        <v>0</v>
      </c>
      <c r="L247" s="76">
        <f t="shared" si="10"/>
        <v>0</v>
      </c>
      <c r="M247" s="77">
        <f t="shared" si="11"/>
        <v>0</v>
      </c>
    </row>
    <row r="248" spans="1:13">
      <c r="A248" s="68">
        <v>247</v>
      </c>
      <c r="B248" s="69"/>
      <c r="C248" s="69" t="s">
        <v>1275</v>
      </c>
      <c r="D248" s="70" t="s">
        <v>992</v>
      </c>
      <c r="E248" s="71" t="s">
        <v>198</v>
      </c>
      <c r="F248" s="69" t="s">
        <v>93</v>
      </c>
      <c r="G248" s="71" t="s">
        <v>17</v>
      </c>
      <c r="H248" s="72">
        <v>50</v>
      </c>
      <c r="I248" s="73"/>
      <c r="J248" s="74" t="s">
        <v>484</v>
      </c>
      <c r="K248" s="75">
        <f t="shared" si="9"/>
        <v>0</v>
      </c>
      <c r="L248" s="76">
        <f t="shared" si="10"/>
        <v>0</v>
      </c>
      <c r="M248" s="77">
        <f t="shared" si="11"/>
        <v>0</v>
      </c>
    </row>
    <row r="249" spans="1:13">
      <c r="A249" s="68">
        <v>248</v>
      </c>
      <c r="B249" s="69"/>
      <c r="C249" s="69" t="s">
        <v>994</v>
      </c>
      <c r="D249" s="70" t="s">
        <v>992</v>
      </c>
      <c r="E249" s="71" t="s">
        <v>198</v>
      </c>
      <c r="F249" s="69" t="s">
        <v>562</v>
      </c>
      <c r="G249" s="71" t="s">
        <v>17</v>
      </c>
      <c r="H249" s="72">
        <v>4</v>
      </c>
      <c r="I249" s="73"/>
      <c r="J249" s="74" t="s">
        <v>484</v>
      </c>
      <c r="K249" s="75">
        <f t="shared" si="9"/>
        <v>0</v>
      </c>
      <c r="L249" s="76">
        <f t="shared" si="10"/>
        <v>0</v>
      </c>
      <c r="M249" s="77">
        <f t="shared" si="11"/>
        <v>0</v>
      </c>
    </row>
    <row r="250" spans="1:13">
      <c r="A250" s="68">
        <v>249</v>
      </c>
      <c r="B250" s="69"/>
      <c r="C250" s="69" t="s">
        <v>995</v>
      </c>
      <c r="D250" s="70" t="s">
        <v>996</v>
      </c>
      <c r="E250" s="71" t="s">
        <v>103</v>
      </c>
      <c r="F250" s="69" t="s">
        <v>93</v>
      </c>
      <c r="G250" s="71" t="s">
        <v>17</v>
      </c>
      <c r="H250" s="72">
        <v>2</v>
      </c>
      <c r="I250" s="73"/>
      <c r="J250" s="74" t="s">
        <v>484</v>
      </c>
      <c r="K250" s="75">
        <f t="shared" si="9"/>
        <v>0</v>
      </c>
      <c r="L250" s="76">
        <f t="shared" si="10"/>
        <v>0</v>
      </c>
      <c r="M250" s="77">
        <f t="shared" si="11"/>
        <v>0</v>
      </c>
    </row>
    <row r="251" spans="1:13">
      <c r="A251" s="68">
        <v>250</v>
      </c>
      <c r="B251" s="69"/>
      <c r="C251" s="69" t="s">
        <v>997</v>
      </c>
      <c r="D251" s="70" t="s">
        <v>996</v>
      </c>
      <c r="E251" s="71" t="s">
        <v>215</v>
      </c>
      <c r="F251" s="69" t="s">
        <v>93</v>
      </c>
      <c r="G251" s="71" t="s">
        <v>17</v>
      </c>
      <c r="H251" s="72">
        <v>2</v>
      </c>
      <c r="I251" s="73"/>
      <c r="J251" s="74" t="s">
        <v>484</v>
      </c>
      <c r="K251" s="75">
        <f t="shared" si="9"/>
        <v>0</v>
      </c>
      <c r="L251" s="76">
        <f t="shared" si="10"/>
        <v>0</v>
      </c>
      <c r="M251" s="77">
        <f t="shared" si="11"/>
        <v>0</v>
      </c>
    </row>
    <row r="252" spans="1:13">
      <c r="A252" s="68">
        <v>251</v>
      </c>
      <c r="B252" s="69"/>
      <c r="C252" s="69" t="s">
        <v>998</v>
      </c>
      <c r="D252" s="70" t="s">
        <v>996</v>
      </c>
      <c r="E252" s="71" t="s">
        <v>182</v>
      </c>
      <c r="F252" s="69" t="s">
        <v>93</v>
      </c>
      <c r="G252" s="71" t="s">
        <v>17</v>
      </c>
      <c r="H252" s="72">
        <v>2</v>
      </c>
      <c r="I252" s="73"/>
      <c r="J252" s="74" t="s">
        <v>484</v>
      </c>
      <c r="K252" s="75">
        <f t="shared" si="9"/>
        <v>0</v>
      </c>
      <c r="L252" s="76">
        <f t="shared" si="10"/>
        <v>0</v>
      </c>
      <c r="M252" s="77">
        <f t="shared" si="11"/>
        <v>0</v>
      </c>
    </row>
    <row r="253" spans="1:13">
      <c r="A253" s="68">
        <v>252</v>
      </c>
      <c r="B253" s="69"/>
      <c r="C253" s="69" t="s">
        <v>999</v>
      </c>
      <c r="D253" s="70" t="s">
        <v>1000</v>
      </c>
      <c r="E253" s="71" t="s">
        <v>1001</v>
      </c>
      <c r="F253" s="69" t="s">
        <v>112</v>
      </c>
      <c r="G253" s="71" t="s">
        <v>17</v>
      </c>
      <c r="H253" s="72">
        <v>2</v>
      </c>
      <c r="I253" s="73"/>
      <c r="J253" s="74">
        <v>8</v>
      </c>
      <c r="K253" s="75">
        <f t="shared" si="9"/>
        <v>0</v>
      </c>
      <c r="L253" s="76">
        <f t="shared" si="10"/>
        <v>0</v>
      </c>
      <c r="M253" s="77">
        <f t="shared" si="11"/>
        <v>0</v>
      </c>
    </row>
    <row r="254" spans="1:13">
      <c r="A254" s="68">
        <v>253</v>
      </c>
      <c r="B254" s="69"/>
      <c r="C254" s="69" t="s">
        <v>1002</v>
      </c>
      <c r="D254" s="70" t="s">
        <v>1003</v>
      </c>
      <c r="E254" s="71" t="s">
        <v>50</v>
      </c>
      <c r="F254" s="69" t="s">
        <v>242</v>
      </c>
      <c r="G254" s="71" t="s">
        <v>17</v>
      </c>
      <c r="H254" s="72">
        <v>24</v>
      </c>
      <c r="I254" s="73"/>
      <c r="J254" s="74" t="s">
        <v>484</v>
      </c>
      <c r="K254" s="75">
        <f t="shared" si="9"/>
        <v>0</v>
      </c>
      <c r="L254" s="76">
        <f t="shared" si="10"/>
        <v>0</v>
      </c>
      <c r="M254" s="77">
        <f t="shared" si="11"/>
        <v>0</v>
      </c>
    </row>
    <row r="255" spans="1:13" ht="36">
      <c r="A255" s="68">
        <v>254</v>
      </c>
      <c r="B255" s="69" t="s">
        <v>1004</v>
      </c>
      <c r="C255" s="69" t="s">
        <v>1005</v>
      </c>
      <c r="D255" s="70" t="s">
        <v>1006</v>
      </c>
      <c r="E255" s="71" t="s">
        <v>1007</v>
      </c>
      <c r="F255" s="69" t="s">
        <v>288</v>
      </c>
      <c r="G255" s="71" t="s">
        <v>17</v>
      </c>
      <c r="H255" s="72">
        <v>30</v>
      </c>
      <c r="I255" s="73"/>
      <c r="J255" s="74">
        <v>23</v>
      </c>
      <c r="K255" s="75">
        <f t="shared" si="9"/>
        <v>0</v>
      </c>
      <c r="L255" s="76">
        <f t="shared" si="10"/>
        <v>0</v>
      </c>
      <c r="M255" s="77">
        <f t="shared" si="11"/>
        <v>0</v>
      </c>
    </row>
    <row r="256" spans="1:13" ht="24">
      <c r="A256" s="68">
        <v>255</v>
      </c>
      <c r="B256" s="69"/>
      <c r="C256" s="69" t="s">
        <v>1008</v>
      </c>
      <c r="D256" s="70" t="s">
        <v>1009</v>
      </c>
      <c r="E256" s="71" t="s">
        <v>1010</v>
      </c>
      <c r="F256" s="69" t="s">
        <v>166</v>
      </c>
      <c r="G256" s="71" t="s">
        <v>17</v>
      </c>
      <c r="H256" s="72">
        <v>80</v>
      </c>
      <c r="I256" s="73"/>
      <c r="J256" s="74" t="s">
        <v>484</v>
      </c>
      <c r="K256" s="75">
        <f t="shared" si="9"/>
        <v>0</v>
      </c>
      <c r="L256" s="76">
        <f t="shared" si="10"/>
        <v>0</v>
      </c>
      <c r="M256" s="77">
        <f t="shared" si="11"/>
        <v>0</v>
      </c>
    </row>
    <row r="257" spans="1:13">
      <c r="A257" s="68">
        <v>256</v>
      </c>
      <c r="B257" s="69"/>
      <c r="C257" s="69" t="s">
        <v>1011</v>
      </c>
      <c r="D257" s="70" t="s">
        <v>1012</v>
      </c>
      <c r="E257" s="71" t="s">
        <v>1013</v>
      </c>
      <c r="F257" s="69" t="s">
        <v>112</v>
      </c>
      <c r="G257" s="71" t="s">
        <v>17</v>
      </c>
      <c r="H257" s="72">
        <v>50</v>
      </c>
      <c r="I257" s="73"/>
      <c r="J257" s="74" t="s">
        <v>484</v>
      </c>
      <c r="K257" s="75">
        <f t="shared" si="9"/>
        <v>0</v>
      </c>
      <c r="L257" s="76">
        <f t="shared" si="10"/>
        <v>0</v>
      </c>
      <c r="M257" s="77">
        <f t="shared" si="11"/>
        <v>0</v>
      </c>
    </row>
    <row r="258" spans="1:13">
      <c r="A258" s="68">
        <v>257</v>
      </c>
      <c r="B258" s="69"/>
      <c r="C258" s="69" t="s">
        <v>1014</v>
      </c>
      <c r="D258" s="70" t="s">
        <v>1012</v>
      </c>
      <c r="E258" s="71" t="s">
        <v>1015</v>
      </c>
      <c r="F258" s="69" t="s">
        <v>112</v>
      </c>
      <c r="G258" s="71" t="s">
        <v>17</v>
      </c>
      <c r="H258" s="72">
        <v>3</v>
      </c>
      <c r="I258" s="73"/>
      <c r="J258" s="74" t="s">
        <v>484</v>
      </c>
      <c r="K258" s="75">
        <f t="shared" si="9"/>
        <v>0</v>
      </c>
      <c r="L258" s="76">
        <f t="shared" si="10"/>
        <v>0</v>
      </c>
      <c r="M258" s="77">
        <f t="shared" si="11"/>
        <v>0</v>
      </c>
    </row>
    <row r="259" spans="1:13">
      <c r="A259" s="68">
        <v>258</v>
      </c>
      <c r="B259" s="69"/>
      <c r="C259" s="69" t="s">
        <v>1016</v>
      </c>
      <c r="D259" s="70" t="s">
        <v>1017</v>
      </c>
      <c r="E259" s="71" t="s">
        <v>1018</v>
      </c>
      <c r="F259" s="69" t="s">
        <v>288</v>
      </c>
      <c r="G259" s="71" t="s">
        <v>17</v>
      </c>
      <c r="H259" s="72">
        <v>10</v>
      </c>
      <c r="I259" s="73"/>
      <c r="J259" s="74" t="s">
        <v>484</v>
      </c>
      <c r="K259" s="75">
        <f t="shared" si="9"/>
        <v>0</v>
      </c>
      <c r="L259" s="76">
        <f t="shared" si="10"/>
        <v>0</v>
      </c>
      <c r="M259" s="77">
        <f t="shared" si="11"/>
        <v>0</v>
      </c>
    </row>
    <row r="260" spans="1:13" ht="24">
      <c r="A260" s="68">
        <v>259</v>
      </c>
      <c r="B260" s="69"/>
      <c r="C260" s="69" t="s">
        <v>1019</v>
      </c>
      <c r="D260" s="70" t="s">
        <v>381</v>
      </c>
      <c r="E260" s="71" t="s">
        <v>1020</v>
      </c>
      <c r="F260" s="69" t="s">
        <v>1021</v>
      </c>
      <c r="G260" s="71" t="s">
        <v>17</v>
      </c>
      <c r="H260" s="72">
        <v>8</v>
      </c>
      <c r="I260" s="73"/>
      <c r="J260" s="74" t="s">
        <v>484</v>
      </c>
      <c r="K260" s="75">
        <f t="shared" si="9"/>
        <v>0</v>
      </c>
      <c r="L260" s="76">
        <f t="shared" si="10"/>
        <v>0</v>
      </c>
      <c r="M260" s="77">
        <f t="shared" si="11"/>
        <v>0</v>
      </c>
    </row>
    <row r="261" spans="1:13">
      <c r="A261" s="68">
        <v>260</v>
      </c>
      <c r="B261" s="69"/>
      <c r="C261" s="69" t="s">
        <v>1022</v>
      </c>
      <c r="D261" s="70" t="s">
        <v>381</v>
      </c>
      <c r="E261" s="71" t="s">
        <v>1023</v>
      </c>
      <c r="F261" s="69" t="s">
        <v>93</v>
      </c>
      <c r="G261" s="71" t="s">
        <v>17</v>
      </c>
      <c r="H261" s="72">
        <v>36</v>
      </c>
      <c r="I261" s="73"/>
      <c r="J261" s="74" t="s">
        <v>484</v>
      </c>
      <c r="K261" s="75">
        <f t="shared" ref="K261:K325" si="12">I261+I261*8%</f>
        <v>0</v>
      </c>
      <c r="L261" s="76">
        <f t="shared" ref="L261:L324" si="13">H261*I261</f>
        <v>0</v>
      </c>
      <c r="M261" s="77">
        <f t="shared" ref="M261:M324" si="14">H261*K261</f>
        <v>0</v>
      </c>
    </row>
    <row r="262" spans="1:13">
      <c r="A262" s="68">
        <v>261</v>
      </c>
      <c r="B262" s="69"/>
      <c r="C262" s="69" t="s">
        <v>1024</v>
      </c>
      <c r="D262" s="70" t="s">
        <v>1025</v>
      </c>
      <c r="E262" s="71" t="s">
        <v>1026</v>
      </c>
      <c r="F262" s="69" t="s">
        <v>813</v>
      </c>
      <c r="G262" s="71" t="s">
        <v>17</v>
      </c>
      <c r="H262" s="72">
        <v>2</v>
      </c>
      <c r="I262" s="73"/>
      <c r="J262" s="74" t="s">
        <v>484</v>
      </c>
      <c r="K262" s="75">
        <f t="shared" si="12"/>
        <v>0</v>
      </c>
      <c r="L262" s="76">
        <f t="shared" si="13"/>
        <v>0</v>
      </c>
      <c r="M262" s="77">
        <f t="shared" si="14"/>
        <v>0</v>
      </c>
    </row>
    <row r="263" spans="1:13">
      <c r="A263" s="68">
        <v>262</v>
      </c>
      <c r="B263" s="69"/>
      <c r="C263" s="69" t="s">
        <v>1027</v>
      </c>
      <c r="D263" s="70" t="s">
        <v>1028</v>
      </c>
      <c r="E263" s="71" t="s">
        <v>161</v>
      </c>
      <c r="F263" s="69" t="s">
        <v>93</v>
      </c>
      <c r="G263" s="71" t="s">
        <v>17</v>
      </c>
      <c r="H263" s="72">
        <v>5</v>
      </c>
      <c r="I263" s="73"/>
      <c r="J263" s="74" t="s">
        <v>484</v>
      </c>
      <c r="K263" s="75">
        <f t="shared" si="12"/>
        <v>0</v>
      </c>
      <c r="L263" s="76">
        <f t="shared" si="13"/>
        <v>0</v>
      </c>
      <c r="M263" s="77">
        <f t="shared" si="14"/>
        <v>0</v>
      </c>
    </row>
    <row r="264" spans="1:13">
      <c r="A264" s="68">
        <v>263</v>
      </c>
      <c r="B264" s="69"/>
      <c r="C264" s="69" t="s">
        <v>1029</v>
      </c>
      <c r="D264" s="70" t="s">
        <v>1028</v>
      </c>
      <c r="E264" s="71" t="s">
        <v>136</v>
      </c>
      <c r="F264" s="69" t="s">
        <v>93</v>
      </c>
      <c r="G264" s="71" t="s">
        <v>17</v>
      </c>
      <c r="H264" s="72">
        <v>25</v>
      </c>
      <c r="I264" s="73"/>
      <c r="J264" s="74" t="s">
        <v>484</v>
      </c>
      <c r="K264" s="75">
        <f t="shared" si="12"/>
        <v>0</v>
      </c>
      <c r="L264" s="76">
        <f t="shared" si="13"/>
        <v>0</v>
      </c>
      <c r="M264" s="77">
        <f t="shared" si="14"/>
        <v>0</v>
      </c>
    </row>
    <row r="265" spans="1:13">
      <c r="A265" s="68">
        <v>264</v>
      </c>
      <c r="B265" s="69"/>
      <c r="C265" s="69" t="s">
        <v>1030</v>
      </c>
      <c r="D265" s="70" t="s">
        <v>1031</v>
      </c>
      <c r="E265" s="71" t="s">
        <v>390</v>
      </c>
      <c r="F265" s="69" t="s">
        <v>1032</v>
      </c>
      <c r="G265" s="71" t="s">
        <v>17</v>
      </c>
      <c r="H265" s="72">
        <v>12</v>
      </c>
      <c r="I265" s="73"/>
      <c r="J265" s="74" t="s">
        <v>484</v>
      </c>
      <c r="K265" s="75">
        <f t="shared" si="12"/>
        <v>0</v>
      </c>
      <c r="L265" s="76">
        <f t="shared" si="13"/>
        <v>0</v>
      </c>
      <c r="M265" s="77">
        <f t="shared" si="14"/>
        <v>0</v>
      </c>
    </row>
    <row r="266" spans="1:13">
      <c r="A266" s="68">
        <v>265</v>
      </c>
      <c r="B266" s="69"/>
      <c r="C266" s="69" t="s">
        <v>1033</v>
      </c>
      <c r="D266" s="70" t="s">
        <v>391</v>
      </c>
      <c r="E266" s="71" t="s">
        <v>1034</v>
      </c>
      <c r="F266" s="69" t="s">
        <v>515</v>
      </c>
      <c r="G266" s="71" t="s">
        <v>17</v>
      </c>
      <c r="H266" s="72">
        <v>6</v>
      </c>
      <c r="I266" s="73"/>
      <c r="J266" s="74" t="s">
        <v>484</v>
      </c>
      <c r="K266" s="75">
        <f t="shared" si="12"/>
        <v>0</v>
      </c>
      <c r="L266" s="76">
        <f t="shared" si="13"/>
        <v>0</v>
      </c>
      <c r="M266" s="77">
        <f t="shared" si="14"/>
        <v>0</v>
      </c>
    </row>
    <row r="267" spans="1:13">
      <c r="A267" s="68">
        <v>266</v>
      </c>
      <c r="B267" s="69"/>
      <c r="C267" s="69" t="s">
        <v>1035</v>
      </c>
      <c r="D267" s="70" t="s">
        <v>1036</v>
      </c>
      <c r="E267" s="71" t="s">
        <v>103</v>
      </c>
      <c r="F267" s="69" t="s">
        <v>515</v>
      </c>
      <c r="G267" s="71" t="s">
        <v>17</v>
      </c>
      <c r="H267" s="72">
        <v>2</v>
      </c>
      <c r="I267" s="73"/>
      <c r="J267" s="74" t="s">
        <v>484</v>
      </c>
      <c r="K267" s="75">
        <f t="shared" si="12"/>
        <v>0</v>
      </c>
      <c r="L267" s="76">
        <f t="shared" si="13"/>
        <v>0</v>
      </c>
      <c r="M267" s="77">
        <f t="shared" si="14"/>
        <v>0</v>
      </c>
    </row>
    <row r="268" spans="1:13">
      <c r="A268" s="68">
        <v>267</v>
      </c>
      <c r="B268" s="69"/>
      <c r="C268" s="69" t="s">
        <v>1037</v>
      </c>
      <c r="D268" s="70" t="s">
        <v>1036</v>
      </c>
      <c r="E268" s="71" t="s">
        <v>182</v>
      </c>
      <c r="F268" s="69" t="s">
        <v>515</v>
      </c>
      <c r="G268" s="71" t="s">
        <v>17</v>
      </c>
      <c r="H268" s="72">
        <v>2</v>
      </c>
      <c r="I268" s="73"/>
      <c r="J268" s="74" t="s">
        <v>484</v>
      </c>
      <c r="K268" s="75">
        <f t="shared" si="12"/>
        <v>0</v>
      </c>
      <c r="L268" s="76">
        <f t="shared" si="13"/>
        <v>0</v>
      </c>
      <c r="M268" s="77">
        <f t="shared" si="14"/>
        <v>0</v>
      </c>
    </row>
    <row r="269" spans="1:13">
      <c r="A269" s="68">
        <v>268</v>
      </c>
      <c r="B269" s="69"/>
      <c r="C269" s="69" t="s">
        <v>1038</v>
      </c>
      <c r="D269" s="70" t="s">
        <v>1036</v>
      </c>
      <c r="E269" s="71" t="s">
        <v>215</v>
      </c>
      <c r="F269" s="69" t="s">
        <v>515</v>
      </c>
      <c r="G269" s="71" t="s">
        <v>17</v>
      </c>
      <c r="H269" s="72">
        <v>2</v>
      </c>
      <c r="I269" s="73"/>
      <c r="J269" s="74" t="s">
        <v>484</v>
      </c>
      <c r="K269" s="75">
        <f t="shared" si="12"/>
        <v>0</v>
      </c>
      <c r="L269" s="76">
        <f t="shared" si="13"/>
        <v>0</v>
      </c>
      <c r="M269" s="77">
        <f t="shared" si="14"/>
        <v>0</v>
      </c>
    </row>
    <row r="270" spans="1:13">
      <c r="A270" s="68">
        <v>269</v>
      </c>
      <c r="B270" s="69"/>
      <c r="C270" s="69" t="s">
        <v>1039</v>
      </c>
      <c r="D270" s="70" t="s">
        <v>394</v>
      </c>
      <c r="E270" s="71" t="s">
        <v>1040</v>
      </c>
      <c r="F270" s="69" t="s">
        <v>112</v>
      </c>
      <c r="G270" s="71" t="s">
        <v>17</v>
      </c>
      <c r="H270" s="72">
        <v>12</v>
      </c>
      <c r="I270" s="73"/>
      <c r="J270" s="74" t="s">
        <v>484</v>
      </c>
      <c r="K270" s="75">
        <f t="shared" si="12"/>
        <v>0</v>
      </c>
      <c r="L270" s="76">
        <f t="shared" si="13"/>
        <v>0</v>
      </c>
      <c r="M270" s="77">
        <f t="shared" si="14"/>
        <v>0</v>
      </c>
    </row>
    <row r="271" spans="1:13">
      <c r="A271" s="68">
        <v>270</v>
      </c>
      <c r="B271" s="69"/>
      <c r="C271" s="69" t="s">
        <v>1041</v>
      </c>
      <c r="D271" s="70" t="s">
        <v>1042</v>
      </c>
      <c r="E271" s="71" t="s">
        <v>1043</v>
      </c>
      <c r="F271" s="69" t="s">
        <v>112</v>
      </c>
      <c r="G271" s="71" t="s">
        <v>17</v>
      </c>
      <c r="H271" s="72">
        <v>2</v>
      </c>
      <c r="I271" s="73"/>
      <c r="J271" s="74" t="s">
        <v>484</v>
      </c>
      <c r="K271" s="75">
        <f t="shared" si="12"/>
        <v>0</v>
      </c>
      <c r="L271" s="76">
        <f t="shared" si="13"/>
        <v>0</v>
      </c>
      <c r="M271" s="77">
        <f t="shared" si="14"/>
        <v>0</v>
      </c>
    </row>
    <row r="272" spans="1:13" ht="24">
      <c r="A272" s="68">
        <v>271</v>
      </c>
      <c r="B272" s="69"/>
      <c r="C272" s="69" t="s">
        <v>1044</v>
      </c>
      <c r="D272" s="70" t="s">
        <v>1045</v>
      </c>
      <c r="E272" s="71" t="s">
        <v>1046</v>
      </c>
      <c r="F272" s="69" t="s">
        <v>112</v>
      </c>
      <c r="G272" s="71" t="s">
        <v>17</v>
      </c>
      <c r="H272" s="72">
        <v>2</v>
      </c>
      <c r="I272" s="73"/>
      <c r="J272" s="74">
        <v>8</v>
      </c>
      <c r="K272" s="75">
        <f t="shared" si="12"/>
        <v>0</v>
      </c>
      <c r="L272" s="76">
        <f t="shared" si="13"/>
        <v>0</v>
      </c>
      <c r="M272" s="77">
        <f t="shared" si="14"/>
        <v>0</v>
      </c>
    </row>
    <row r="273" spans="1:13">
      <c r="A273" s="68">
        <v>272</v>
      </c>
      <c r="B273" s="69"/>
      <c r="C273" s="69" t="s">
        <v>1047</v>
      </c>
      <c r="D273" s="70" t="s">
        <v>1048</v>
      </c>
      <c r="E273" s="71" t="s">
        <v>215</v>
      </c>
      <c r="F273" s="69" t="s">
        <v>93</v>
      </c>
      <c r="G273" s="71" t="s">
        <v>17</v>
      </c>
      <c r="H273" s="72">
        <v>3</v>
      </c>
      <c r="I273" s="73"/>
      <c r="J273" s="74">
        <v>8</v>
      </c>
      <c r="K273" s="75">
        <f t="shared" si="12"/>
        <v>0</v>
      </c>
      <c r="L273" s="76">
        <f t="shared" si="13"/>
        <v>0</v>
      </c>
      <c r="M273" s="77">
        <f t="shared" si="14"/>
        <v>0</v>
      </c>
    </row>
    <row r="274" spans="1:13">
      <c r="A274" s="68">
        <v>273</v>
      </c>
      <c r="B274" s="69"/>
      <c r="C274" s="69" t="s">
        <v>1049</v>
      </c>
      <c r="D274" s="70" t="s">
        <v>401</v>
      </c>
      <c r="E274" s="71" t="s">
        <v>182</v>
      </c>
      <c r="F274" s="69" t="s">
        <v>89</v>
      </c>
      <c r="G274" s="71" t="s">
        <v>17</v>
      </c>
      <c r="H274" s="72">
        <v>12</v>
      </c>
      <c r="I274" s="73"/>
      <c r="J274" s="74">
        <v>8</v>
      </c>
      <c r="K274" s="75">
        <f t="shared" si="12"/>
        <v>0</v>
      </c>
      <c r="L274" s="76">
        <f t="shared" si="13"/>
        <v>0</v>
      </c>
      <c r="M274" s="77">
        <f t="shared" si="14"/>
        <v>0</v>
      </c>
    </row>
    <row r="275" spans="1:13">
      <c r="A275" s="68">
        <v>274</v>
      </c>
      <c r="B275" s="69"/>
      <c r="C275" s="69" t="s">
        <v>1050</v>
      </c>
      <c r="D275" s="70" t="s">
        <v>401</v>
      </c>
      <c r="E275" s="71" t="s">
        <v>215</v>
      </c>
      <c r="F275" s="69" t="s">
        <v>93</v>
      </c>
      <c r="G275" s="71" t="s">
        <v>17</v>
      </c>
      <c r="H275" s="72">
        <v>5</v>
      </c>
      <c r="I275" s="73"/>
      <c r="J275" s="74" t="s">
        <v>484</v>
      </c>
      <c r="K275" s="75">
        <f t="shared" si="12"/>
        <v>0</v>
      </c>
      <c r="L275" s="76">
        <f t="shared" si="13"/>
        <v>0</v>
      </c>
      <c r="M275" s="77">
        <f t="shared" si="14"/>
        <v>0</v>
      </c>
    </row>
    <row r="276" spans="1:13">
      <c r="A276" s="68">
        <v>275</v>
      </c>
      <c r="B276" s="69"/>
      <c r="C276" s="69" t="s">
        <v>1051</v>
      </c>
      <c r="D276" s="70" t="s">
        <v>1052</v>
      </c>
      <c r="E276" s="71" t="s">
        <v>138</v>
      </c>
      <c r="F276" s="69" t="s">
        <v>89</v>
      </c>
      <c r="G276" s="71" t="s">
        <v>17</v>
      </c>
      <c r="H276" s="72">
        <v>2</v>
      </c>
      <c r="I276" s="73"/>
      <c r="J276" s="74" t="s">
        <v>484</v>
      </c>
      <c r="K276" s="75">
        <f t="shared" si="12"/>
        <v>0</v>
      </c>
      <c r="L276" s="76">
        <f t="shared" si="13"/>
        <v>0</v>
      </c>
      <c r="M276" s="77">
        <f t="shared" si="14"/>
        <v>0</v>
      </c>
    </row>
    <row r="277" spans="1:13">
      <c r="A277" s="68">
        <v>276</v>
      </c>
      <c r="B277" s="69"/>
      <c r="C277" s="69" t="s">
        <v>1053</v>
      </c>
      <c r="D277" s="70" t="s">
        <v>1052</v>
      </c>
      <c r="E277" s="71" t="s">
        <v>136</v>
      </c>
      <c r="F277" s="69" t="s">
        <v>89</v>
      </c>
      <c r="G277" s="71" t="s">
        <v>17</v>
      </c>
      <c r="H277" s="72">
        <v>2</v>
      </c>
      <c r="I277" s="73"/>
      <c r="J277" s="74" t="s">
        <v>484</v>
      </c>
      <c r="K277" s="75">
        <f t="shared" si="12"/>
        <v>0</v>
      </c>
      <c r="L277" s="76">
        <f t="shared" si="13"/>
        <v>0</v>
      </c>
      <c r="M277" s="77">
        <f t="shared" si="14"/>
        <v>0</v>
      </c>
    </row>
    <row r="278" spans="1:13">
      <c r="A278" s="68">
        <v>277</v>
      </c>
      <c r="B278" s="69"/>
      <c r="C278" s="69" t="s">
        <v>1054</v>
      </c>
      <c r="D278" s="70" t="s">
        <v>1052</v>
      </c>
      <c r="E278" s="71" t="s">
        <v>161</v>
      </c>
      <c r="F278" s="69" t="s">
        <v>89</v>
      </c>
      <c r="G278" s="71" t="s">
        <v>17</v>
      </c>
      <c r="H278" s="72">
        <v>2</v>
      </c>
      <c r="I278" s="73"/>
      <c r="J278" s="74" t="s">
        <v>484</v>
      </c>
      <c r="K278" s="75">
        <f t="shared" si="12"/>
        <v>0</v>
      </c>
      <c r="L278" s="76">
        <f t="shared" si="13"/>
        <v>0</v>
      </c>
      <c r="M278" s="77">
        <f t="shared" si="14"/>
        <v>0</v>
      </c>
    </row>
    <row r="279" spans="1:13">
      <c r="A279" s="68">
        <v>278</v>
      </c>
      <c r="B279" s="69"/>
      <c r="C279" s="69" t="s">
        <v>1055</v>
      </c>
      <c r="D279" s="70" t="s">
        <v>1056</v>
      </c>
      <c r="E279" s="71" t="s">
        <v>1057</v>
      </c>
      <c r="F279" s="69" t="s">
        <v>93</v>
      </c>
      <c r="G279" s="71" t="s">
        <v>17</v>
      </c>
      <c r="H279" s="72">
        <v>6</v>
      </c>
      <c r="I279" s="73"/>
      <c r="J279" s="74" t="s">
        <v>484</v>
      </c>
      <c r="K279" s="75">
        <f t="shared" si="12"/>
        <v>0</v>
      </c>
      <c r="L279" s="76">
        <f t="shared" si="13"/>
        <v>0</v>
      </c>
      <c r="M279" s="77">
        <f t="shared" si="14"/>
        <v>0</v>
      </c>
    </row>
    <row r="280" spans="1:13">
      <c r="A280" s="68">
        <v>279</v>
      </c>
      <c r="B280" s="69"/>
      <c r="C280" s="69" t="s">
        <v>1058</v>
      </c>
      <c r="D280" s="70" t="s">
        <v>1059</v>
      </c>
      <c r="E280" s="71" t="s">
        <v>1060</v>
      </c>
      <c r="F280" s="69" t="s">
        <v>813</v>
      </c>
      <c r="G280" s="71" t="s">
        <v>17</v>
      </c>
      <c r="H280" s="72">
        <v>40</v>
      </c>
      <c r="I280" s="73"/>
      <c r="J280" s="74" t="s">
        <v>484</v>
      </c>
      <c r="K280" s="75">
        <f t="shared" si="12"/>
        <v>0</v>
      </c>
      <c r="L280" s="76">
        <f t="shared" si="13"/>
        <v>0</v>
      </c>
      <c r="M280" s="77">
        <f t="shared" si="14"/>
        <v>0</v>
      </c>
    </row>
    <row r="281" spans="1:13">
      <c r="A281" s="68">
        <v>280</v>
      </c>
      <c r="B281" s="69"/>
      <c r="C281" s="69" t="s">
        <v>1061</v>
      </c>
      <c r="D281" s="70" t="s">
        <v>1062</v>
      </c>
      <c r="E281" s="71" t="s">
        <v>265</v>
      </c>
      <c r="F281" s="69" t="s">
        <v>89</v>
      </c>
      <c r="G281" s="71" t="s">
        <v>17</v>
      </c>
      <c r="H281" s="72">
        <v>4</v>
      </c>
      <c r="I281" s="73"/>
      <c r="J281" s="74" t="s">
        <v>484</v>
      </c>
      <c r="K281" s="75">
        <f t="shared" si="12"/>
        <v>0</v>
      </c>
      <c r="L281" s="76">
        <f t="shared" si="13"/>
        <v>0</v>
      </c>
      <c r="M281" s="77">
        <f t="shared" si="14"/>
        <v>0</v>
      </c>
    </row>
    <row r="282" spans="1:13">
      <c r="A282" s="68">
        <v>281</v>
      </c>
      <c r="B282" s="69"/>
      <c r="C282" s="69" t="s">
        <v>1063</v>
      </c>
      <c r="D282" s="70" t="s">
        <v>1064</v>
      </c>
      <c r="E282" s="71" t="s">
        <v>88</v>
      </c>
      <c r="F282" s="69" t="s">
        <v>89</v>
      </c>
      <c r="G282" s="71" t="s">
        <v>17</v>
      </c>
      <c r="H282" s="72">
        <v>40</v>
      </c>
      <c r="I282" s="73"/>
      <c r="J282" s="74" t="s">
        <v>484</v>
      </c>
      <c r="K282" s="75">
        <f t="shared" si="12"/>
        <v>0</v>
      </c>
      <c r="L282" s="76">
        <f t="shared" si="13"/>
        <v>0</v>
      </c>
      <c r="M282" s="77">
        <f t="shared" si="14"/>
        <v>0</v>
      </c>
    </row>
    <row r="283" spans="1:13" ht="72">
      <c r="A283" s="68">
        <v>282</v>
      </c>
      <c r="B283" s="69" t="s">
        <v>1065</v>
      </c>
      <c r="C283" s="69" t="s">
        <v>1066</v>
      </c>
      <c r="D283" s="70" t="s">
        <v>1067</v>
      </c>
      <c r="E283" s="71" t="s">
        <v>138</v>
      </c>
      <c r="F283" s="69" t="s">
        <v>242</v>
      </c>
      <c r="G283" s="71" t="s">
        <v>17</v>
      </c>
      <c r="H283" s="72">
        <v>65</v>
      </c>
      <c r="I283" s="73"/>
      <c r="J283" s="74" t="s">
        <v>484</v>
      </c>
      <c r="K283" s="75">
        <f t="shared" si="12"/>
        <v>0</v>
      </c>
      <c r="L283" s="76">
        <f t="shared" si="13"/>
        <v>0</v>
      </c>
      <c r="M283" s="77">
        <f t="shared" si="14"/>
        <v>0</v>
      </c>
    </row>
    <row r="284" spans="1:13" ht="72">
      <c r="A284" s="68">
        <v>283</v>
      </c>
      <c r="B284" s="69" t="s">
        <v>1065</v>
      </c>
      <c r="C284" s="69" t="s">
        <v>1068</v>
      </c>
      <c r="D284" s="70" t="s">
        <v>1067</v>
      </c>
      <c r="E284" s="71" t="s">
        <v>101</v>
      </c>
      <c r="F284" s="69" t="s">
        <v>242</v>
      </c>
      <c r="G284" s="71" t="s">
        <v>17</v>
      </c>
      <c r="H284" s="72">
        <v>65</v>
      </c>
      <c r="I284" s="73"/>
      <c r="J284" s="74" t="s">
        <v>484</v>
      </c>
      <c r="K284" s="75">
        <f t="shared" si="12"/>
        <v>0</v>
      </c>
      <c r="L284" s="76">
        <f t="shared" si="13"/>
        <v>0</v>
      </c>
      <c r="M284" s="77">
        <f t="shared" si="14"/>
        <v>0</v>
      </c>
    </row>
    <row r="285" spans="1:13">
      <c r="A285" s="68">
        <v>284</v>
      </c>
      <c r="B285" s="69"/>
      <c r="C285" s="69" t="s">
        <v>1069</v>
      </c>
      <c r="D285" s="70" t="s">
        <v>1070</v>
      </c>
      <c r="E285" s="71" t="s">
        <v>1071</v>
      </c>
      <c r="F285" s="69" t="s">
        <v>89</v>
      </c>
      <c r="G285" s="71" t="s">
        <v>17</v>
      </c>
      <c r="H285" s="72">
        <v>4</v>
      </c>
      <c r="I285" s="73"/>
      <c r="J285" s="74" t="s">
        <v>484</v>
      </c>
      <c r="K285" s="75">
        <f t="shared" si="12"/>
        <v>0</v>
      </c>
      <c r="L285" s="76">
        <f t="shared" si="13"/>
        <v>0</v>
      </c>
      <c r="M285" s="77">
        <f t="shared" si="14"/>
        <v>0</v>
      </c>
    </row>
    <row r="286" spans="1:13">
      <c r="A286" s="68">
        <v>285</v>
      </c>
      <c r="B286" s="69"/>
      <c r="C286" s="69" t="s">
        <v>1072</v>
      </c>
      <c r="D286" s="70" t="s">
        <v>1070</v>
      </c>
      <c r="E286" s="71" t="s">
        <v>1073</v>
      </c>
      <c r="F286" s="69" t="s">
        <v>89</v>
      </c>
      <c r="G286" s="71" t="s">
        <v>17</v>
      </c>
      <c r="H286" s="72">
        <v>20</v>
      </c>
      <c r="I286" s="73"/>
      <c r="J286" s="74" t="s">
        <v>484</v>
      </c>
      <c r="K286" s="75">
        <f t="shared" si="12"/>
        <v>0</v>
      </c>
      <c r="L286" s="76">
        <f t="shared" si="13"/>
        <v>0</v>
      </c>
      <c r="M286" s="77">
        <f t="shared" si="14"/>
        <v>0</v>
      </c>
    </row>
    <row r="287" spans="1:13">
      <c r="A287" s="68">
        <v>286</v>
      </c>
      <c r="B287" s="69"/>
      <c r="C287" s="69" t="s">
        <v>1074</v>
      </c>
      <c r="D287" s="70" t="s">
        <v>1075</v>
      </c>
      <c r="E287" s="71" t="s">
        <v>1076</v>
      </c>
      <c r="F287" s="69" t="s">
        <v>515</v>
      </c>
      <c r="G287" s="71" t="s">
        <v>17</v>
      </c>
      <c r="H287" s="72">
        <v>10</v>
      </c>
      <c r="I287" s="73"/>
      <c r="J287" s="74" t="s">
        <v>484</v>
      </c>
      <c r="K287" s="75">
        <f t="shared" si="12"/>
        <v>0</v>
      </c>
      <c r="L287" s="76">
        <f t="shared" si="13"/>
        <v>0</v>
      </c>
      <c r="M287" s="77">
        <f t="shared" si="14"/>
        <v>0</v>
      </c>
    </row>
    <row r="288" spans="1:13">
      <c r="A288" s="68">
        <v>287</v>
      </c>
      <c r="B288" s="69"/>
      <c r="C288" s="69" t="s">
        <v>1077</v>
      </c>
      <c r="D288" s="70" t="s">
        <v>1276</v>
      </c>
      <c r="E288" s="71" t="s">
        <v>1078</v>
      </c>
      <c r="F288" s="69" t="s">
        <v>1079</v>
      </c>
      <c r="G288" s="71" t="s">
        <v>17</v>
      </c>
      <c r="H288" s="72">
        <v>4</v>
      </c>
      <c r="I288" s="73"/>
      <c r="J288" s="74">
        <v>8</v>
      </c>
      <c r="K288" s="75">
        <f t="shared" si="12"/>
        <v>0</v>
      </c>
      <c r="L288" s="76">
        <f t="shared" si="13"/>
        <v>0</v>
      </c>
      <c r="M288" s="77">
        <f t="shared" si="14"/>
        <v>0</v>
      </c>
    </row>
    <row r="289" spans="1:13">
      <c r="A289" s="68">
        <v>288</v>
      </c>
      <c r="B289" s="69"/>
      <c r="C289" s="69" t="s">
        <v>1080</v>
      </c>
      <c r="D289" s="70" t="s">
        <v>1081</v>
      </c>
      <c r="E289" s="71" t="s">
        <v>791</v>
      </c>
      <c r="F289" s="69" t="s">
        <v>637</v>
      </c>
      <c r="G289" s="71" t="s">
        <v>17</v>
      </c>
      <c r="H289" s="72">
        <v>50</v>
      </c>
      <c r="I289" s="73"/>
      <c r="J289" s="74" t="s">
        <v>484</v>
      </c>
      <c r="K289" s="75">
        <f t="shared" si="12"/>
        <v>0</v>
      </c>
      <c r="L289" s="76">
        <f t="shared" si="13"/>
        <v>0</v>
      </c>
      <c r="M289" s="77">
        <f t="shared" si="14"/>
        <v>0</v>
      </c>
    </row>
    <row r="290" spans="1:13">
      <c r="A290" s="68">
        <v>289</v>
      </c>
      <c r="B290" s="69"/>
      <c r="C290" s="69" t="s">
        <v>1082</v>
      </c>
      <c r="D290" s="70" t="s">
        <v>1083</v>
      </c>
      <c r="E290" s="71" t="s">
        <v>140</v>
      </c>
      <c r="F290" s="69" t="s">
        <v>242</v>
      </c>
      <c r="G290" s="71" t="s">
        <v>17</v>
      </c>
      <c r="H290" s="72">
        <v>10</v>
      </c>
      <c r="I290" s="73"/>
      <c r="J290" s="74" t="s">
        <v>484</v>
      </c>
      <c r="K290" s="75">
        <f t="shared" si="12"/>
        <v>0</v>
      </c>
      <c r="L290" s="76">
        <f t="shared" si="13"/>
        <v>0</v>
      </c>
      <c r="M290" s="77">
        <f t="shared" si="14"/>
        <v>0</v>
      </c>
    </row>
    <row r="291" spans="1:13">
      <c r="A291" s="68">
        <v>290</v>
      </c>
      <c r="B291" s="69"/>
      <c r="C291" s="69" t="s">
        <v>1277</v>
      </c>
      <c r="D291" s="70" t="s">
        <v>1084</v>
      </c>
      <c r="E291" s="71" t="s">
        <v>103</v>
      </c>
      <c r="F291" s="69" t="s">
        <v>89</v>
      </c>
      <c r="G291" s="71" t="s">
        <v>17</v>
      </c>
      <c r="H291" s="72">
        <v>10</v>
      </c>
      <c r="I291" s="73"/>
      <c r="J291" s="74" t="s">
        <v>484</v>
      </c>
      <c r="K291" s="75">
        <f t="shared" si="12"/>
        <v>0</v>
      </c>
      <c r="L291" s="76">
        <f t="shared" si="13"/>
        <v>0</v>
      </c>
      <c r="M291" s="77">
        <f t="shared" si="14"/>
        <v>0</v>
      </c>
    </row>
    <row r="292" spans="1:13">
      <c r="A292" s="68">
        <v>291</v>
      </c>
      <c r="B292" s="69"/>
      <c r="C292" s="69" t="s">
        <v>1085</v>
      </c>
      <c r="D292" s="70" t="s">
        <v>422</v>
      </c>
      <c r="E292" s="71" t="s">
        <v>1086</v>
      </c>
      <c r="F292" s="69" t="s">
        <v>112</v>
      </c>
      <c r="G292" s="71" t="s">
        <v>17</v>
      </c>
      <c r="H292" s="72">
        <v>75</v>
      </c>
      <c r="I292" s="73"/>
      <c r="J292" s="74" t="s">
        <v>484</v>
      </c>
      <c r="K292" s="75">
        <f t="shared" si="12"/>
        <v>0</v>
      </c>
      <c r="L292" s="76">
        <f t="shared" si="13"/>
        <v>0</v>
      </c>
      <c r="M292" s="77">
        <f t="shared" si="14"/>
        <v>0</v>
      </c>
    </row>
    <row r="293" spans="1:13" ht="24">
      <c r="A293" s="68">
        <v>292</v>
      </c>
      <c r="B293" s="69"/>
      <c r="C293" s="69" t="s">
        <v>1278</v>
      </c>
      <c r="D293" s="70" t="s">
        <v>422</v>
      </c>
      <c r="E293" s="71" t="s">
        <v>1086</v>
      </c>
      <c r="F293" s="69" t="s">
        <v>112</v>
      </c>
      <c r="G293" s="71" t="s">
        <v>17</v>
      </c>
      <c r="H293" s="72">
        <v>80</v>
      </c>
      <c r="I293" s="73"/>
      <c r="J293" s="74" t="s">
        <v>484</v>
      </c>
      <c r="K293" s="75">
        <f t="shared" si="12"/>
        <v>0</v>
      </c>
      <c r="L293" s="76">
        <f t="shared" si="13"/>
        <v>0</v>
      </c>
      <c r="M293" s="77">
        <f t="shared" si="14"/>
        <v>0</v>
      </c>
    </row>
    <row r="294" spans="1:13" ht="24">
      <c r="A294" s="68">
        <v>293</v>
      </c>
      <c r="B294" s="69"/>
      <c r="C294" s="69" t="s">
        <v>1087</v>
      </c>
      <c r="D294" s="70" t="s">
        <v>422</v>
      </c>
      <c r="E294" s="71" t="s">
        <v>1086</v>
      </c>
      <c r="F294" s="69" t="s">
        <v>112</v>
      </c>
      <c r="G294" s="71" t="s">
        <v>17</v>
      </c>
      <c r="H294" s="72">
        <v>80</v>
      </c>
      <c r="I294" s="73"/>
      <c r="J294" s="74" t="s">
        <v>484</v>
      </c>
      <c r="K294" s="75">
        <f t="shared" si="12"/>
        <v>0</v>
      </c>
      <c r="L294" s="76">
        <f t="shared" si="13"/>
        <v>0</v>
      </c>
      <c r="M294" s="77">
        <f t="shared" si="14"/>
        <v>0</v>
      </c>
    </row>
    <row r="295" spans="1:13">
      <c r="A295" s="68">
        <v>294</v>
      </c>
      <c r="B295" s="69"/>
      <c r="C295" s="69" t="s">
        <v>1088</v>
      </c>
      <c r="D295" s="70" t="s">
        <v>1089</v>
      </c>
      <c r="E295" s="71" t="s">
        <v>504</v>
      </c>
      <c r="F295" s="69" t="s">
        <v>537</v>
      </c>
      <c r="G295" s="71" t="s">
        <v>17</v>
      </c>
      <c r="H295" s="72">
        <v>40</v>
      </c>
      <c r="I295" s="73"/>
      <c r="J295" s="74" t="s">
        <v>484</v>
      </c>
      <c r="K295" s="75">
        <f t="shared" si="12"/>
        <v>0</v>
      </c>
      <c r="L295" s="76">
        <f t="shared" si="13"/>
        <v>0</v>
      </c>
      <c r="M295" s="77">
        <f t="shared" si="14"/>
        <v>0</v>
      </c>
    </row>
    <row r="296" spans="1:13" ht="24">
      <c r="A296" s="68">
        <v>295</v>
      </c>
      <c r="B296" s="69"/>
      <c r="C296" s="69" t="s">
        <v>1090</v>
      </c>
      <c r="D296" s="70" t="s">
        <v>1091</v>
      </c>
      <c r="E296" s="71" t="s">
        <v>1092</v>
      </c>
      <c r="F296" s="69" t="s">
        <v>1093</v>
      </c>
      <c r="G296" s="71" t="s">
        <v>17</v>
      </c>
      <c r="H296" s="72">
        <v>3</v>
      </c>
      <c r="I296" s="73"/>
      <c r="J296" s="74" t="s">
        <v>484</v>
      </c>
      <c r="K296" s="75">
        <f t="shared" si="12"/>
        <v>0</v>
      </c>
      <c r="L296" s="76">
        <f t="shared" si="13"/>
        <v>0</v>
      </c>
      <c r="M296" s="77">
        <f t="shared" si="14"/>
        <v>0</v>
      </c>
    </row>
    <row r="297" spans="1:13">
      <c r="A297" s="68">
        <v>296</v>
      </c>
      <c r="B297" s="69"/>
      <c r="C297" s="69" t="s">
        <v>1094</v>
      </c>
      <c r="D297" s="70" t="s">
        <v>1095</v>
      </c>
      <c r="E297" s="71" t="s">
        <v>433</v>
      </c>
      <c r="F297" s="69" t="s">
        <v>93</v>
      </c>
      <c r="G297" s="71" t="s">
        <v>17</v>
      </c>
      <c r="H297" s="72">
        <v>8</v>
      </c>
      <c r="I297" s="73"/>
      <c r="J297" s="74" t="s">
        <v>484</v>
      </c>
      <c r="K297" s="75">
        <f t="shared" si="12"/>
        <v>0</v>
      </c>
      <c r="L297" s="76">
        <f t="shared" si="13"/>
        <v>0</v>
      </c>
      <c r="M297" s="77">
        <f t="shared" si="14"/>
        <v>0</v>
      </c>
    </row>
    <row r="298" spans="1:13">
      <c r="A298" s="68">
        <v>297</v>
      </c>
      <c r="B298" s="69"/>
      <c r="C298" s="69" t="s">
        <v>1096</v>
      </c>
      <c r="D298" s="70" t="s">
        <v>1095</v>
      </c>
      <c r="E298" s="71" t="s">
        <v>140</v>
      </c>
      <c r="F298" s="69" t="s">
        <v>93</v>
      </c>
      <c r="G298" s="71" t="s">
        <v>17</v>
      </c>
      <c r="H298" s="72">
        <v>5</v>
      </c>
      <c r="I298" s="73"/>
      <c r="J298" s="74" t="s">
        <v>484</v>
      </c>
      <c r="K298" s="75">
        <f t="shared" si="12"/>
        <v>0</v>
      </c>
      <c r="L298" s="76">
        <f t="shared" si="13"/>
        <v>0</v>
      </c>
      <c r="M298" s="77">
        <f t="shared" si="14"/>
        <v>0</v>
      </c>
    </row>
    <row r="299" spans="1:13">
      <c r="A299" s="68">
        <v>298</v>
      </c>
      <c r="B299" s="69"/>
      <c r="C299" s="69" t="s">
        <v>1097</v>
      </c>
      <c r="D299" s="70" t="s">
        <v>1098</v>
      </c>
      <c r="E299" s="71" t="s">
        <v>215</v>
      </c>
      <c r="F299" s="69" t="s">
        <v>89</v>
      </c>
      <c r="G299" s="71" t="s">
        <v>17</v>
      </c>
      <c r="H299" s="72">
        <v>20</v>
      </c>
      <c r="I299" s="73"/>
      <c r="J299" s="74" t="s">
        <v>484</v>
      </c>
      <c r="K299" s="75">
        <f t="shared" si="12"/>
        <v>0</v>
      </c>
      <c r="L299" s="76">
        <f t="shared" si="13"/>
        <v>0</v>
      </c>
      <c r="M299" s="77">
        <f t="shared" si="14"/>
        <v>0</v>
      </c>
    </row>
    <row r="300" spans="1:13">
      <c r="A300" s="68">
        <v>299</v>
      </c>
      <c r="B300" s="69"/>
      <c r="C300" s="69" t="s">
        <v>1099</v>
      </c>
      <c r="D300" s="70" t="s">
        <v>1098</v>
      </c>
      <c r="E300" s="71" t="s">
        <v>103</v>
      </c>
      <c r="F300" s="69" t="s">
        <v>93</v>
      </c>
      <c r="G300" s="71" t="s">
        <v>17</v>
      </c>
      <c r="H300" s="72">
        <v>4</v>
      </c>
      <c r="I300" s="73"/>
      <c r="J300" s="74" t="s">
        <v>484</v>
      </c>
      <c r="K300" s="75">
        <f t="shared" si="12"/>
        <v>0</v>
      </c>
      <c r="L300" s="76">
        <f t="shared" si="13"/>
        <v>0</v>
      </c>
      <c r="M300" s="77">
        <f t="shared" si="14"/>
        <v>0</v>
      </c>
    </row>
    <row r="301" spans="1:13">
      <c r="A301" s="68">
        <v>300</v>
      </c>
      <c r="B301" s="69"/>
      <c r="C301" s="69" t="s">
        <v>1100</v>
      </c>
      <c r="D301" s="70" t="s">
        <v>1098</v>
      </c>
      <c r="E301" s="71" t="s">
        <v>182</v>
      </c>
      <c r="F301" s="69" t="s">
        <v>93</v>
      </c>
      <c r="G301" s="71" t="s">
        <v>17</v>
      </c>
      <c r="H301" s="72">
        <v>24</v>
      </c>
      <c r="I301" s="73"/>
      <c r="J301" s="74" t="s">
        <v>484</v>
      </c>
      <c r="K301" s="75">
        <f t="shared" si="12"/>
        <v>0</v>
      </c>
      <c r="L301" s="76">
        <f t="shared" si="13"/>
        <v>0</v>
      </c>
      <c r="M301" s="77">
        <f t="shared" si="14"/>
        <v>0</v>
      </c>
    </row>
    <row r="302" spans="1:13">
      <c r="A302" s="68">
        <v>301</v>
      </c>
      <c r="B302" s="69"/>
      <c r="C302" s="69" t="s">
        <v>1101</v>
      </c>
      <c r="D302" s="70" t="s">
        <v>1102</v>
      </c>
      <c r="E302" s="71" t="s">
        <v>198</v>
      </c>
      <c r="F302" s="69" t="s">
        <v>1103</v>
      </c>
      <c r="G302" s="71" t="s">
        <v>17</v>
      </c>
      <c r="H302" s="72">
        <v>4</v>
      </c>
      <c r="I302" s="73"/>
      <c r="J302" s="74" t="s">
        <v>484</v>
      </c>
      <c r="K302" s="75">
        <f t="shared" si="12"/>
        <v>0</v>
      </c>
      <c r="L302" s="76">
        <f t="shared" si="13"/>
        <v>0</v>
      </c>
      <c r="M302" s="77">
        <f t="shared" si="14"/>
        <v>0</v>
      </c>
    </row>
    <row r="303" spans="1:13">
      <c r="A303" s="68">
        <v>302</v>
      </c>
      <c r="B303" s="69"/>
      <c r="C303" s="69" t="s">
        <v>1104</v>
      </c>
      <c r="D303" s="70" t="s">
        <v>1105</v>
      </c>
      <c r="E303" s="71" t="s">
        <v>1106</v>
      </c>
      <c r="F303" s="69" t="s">
        <v>1107</v>
      </c>
      <c r="G303" s="71" t="s">
        <v>17</v>
      </c>
      <c r="H303" s="72">
        <v>20</v>
      </c>
      <c r="I303" s="73"/>
      <c r="J303" s="74">
        <v>8</v>
      </c>
      <c r="K303" s="75">
        <f t="shared" si="12"/>
        <v>0</v>
      </c>
      <c r="L303" s="76">
        <f t="shared" si="13"/>
        <v>0</v>
      </c>
      <c r="M303" s="77">
        <f t="shared" si="14"/>
        <v>0</v>
      </c>
    </row>
    <row r="304" spans="1:13" ht="24">
      <c r="A304" s="68">
        <v>303</v>
      </c>
      <c r="B304" s="69"/>
      <c r="C304" s="69" t="s">
        <v>1108</v>
      </c>
      <c r="D304" s="70" t="s">
        <v>1109</v>
      </c>
      <c r="E304" s="71" t="s">
        <v>1110</v>
      </c>
      <c r="F304" s="69" t="s">
        <v>112</v>
      </c>
      <c r="G304" s="71" t="s">
        <v>17</v>
      </c>
      <c r="H304" s="72">
        <v>10</v>
      </c>
      <c r="I304" s="73"/>
      <c r="J304" s="74" t="s">
        <v>484</v>
      </c>
      <c r="K304" s="75">
        <f t="shared" si="12"/>
        <v>0</v>
      </c>
      <c r="L304" s="76">
        <f t="shared" si="13"/>
        <v>0</v>
      </c>
      <c r="M304" s="77">
        <f t="shared" si="14"/>
        <v>0</v>
      </c>
    </row>
    <row r="305" spans="1:13">
      <c r="A305" s="68">
        <v>304</v>
      </c>
      <c r="B305" s="69"/>
      <c r="C305" s="69" t="s">
        <v>1111</v>
      </c>
      <c r="D305" s="70" t="s">
        <v>427</v>
      </c>
      <c r="E305" s="71" t="s">
        <v>1112</v>
      </c>
      <c r="F305" s="69" t="s">
        <v>93</v>
      </c>
      <c r="G305" s="71" t="s">
        <v>17</v>
      </c>
      <c r="H305" s="72">
        <v>12</v>
      </c>
      <c r="I305" s="73"/>
      <c r="J305" s="74" t="s">
        <v>484</v>
      </c>
      <c r="K305" s="75">
        <f t="shared" si="12"/>
        <v>0</v>
      </c>
      <c r="L305" s="76">
        <f t="shared" si="13"/>
        <v>0</v>
      </c>
      <c r="M305" s="77">
        <f t="shared" si="14"/>
        <v>0</v>
      </c>
    </row>
    <row r="306" spans="1:13">
      <c r="A306" s="68">
        <v>305</v>
      </c>
      <c r="B306" s="69"/>
      <c r="C306" s="69" t="s">
        <v>1113</v>
      </c>
      <c r="D306" s="70" t="s">
        <v>1114</v>
      </c>
      <c r="E306" s="71" t="s">
        <v>1115</v>
      </c>
      <c r="F306" s="69" t="s">
        <v>242</v>
      </c>
      <c r="G306" s="71" t="s">
        <v>17</v>
      </c>
      <c r="H306" s="72">
        <v>4</v>
      </c>
      <c r="I306" s="73"/>
      <c r="J306" s="74"/>
      <c r="K306" s="75">
        <f t="shared" si="12"/>
        <v>0</v>
      </c>
      <c r="L306" s="76">
        <f t="shared" si="13"/>
        <v>0</v>
      </c>
      <c r="M306" s="77">
        <f t="shared" si="14"/>
        <v>0</v>
      </c>
    </row>
    <row r="307" spans="1:13" ht="24">
      <c r="A307" s="68">
        <v>306</v>
      </c>
      <c r="B307" s="69"/>
      <c r="C307" s="69" t="s">
        <v>1116</v>
      </c>
      <c r="D307" s="70" t="s">
        <v>1117</v>
      </c>
      <c r="E307" s="71" t="s">
        <v>1118</v>
      </c>
      <c r="F307" s="69" t="s">
        <v>1021</v>
      </c>
      <c r="G307" s="71" t="s">
        <v>17</v>
      </c>
      <c r="H307" s="72">
        <v>40</v>
      </c>
      <c r="I307" s="73"/>
      <c r="J307" s="74" t="s">
        <v>484</v>
      </c>
      <c r="K307" s="75">
        <f t="shared" si="12"/>
        <v>0</v>
      </c>
      <c r="L307" s="76">
        <f t="shared" si="13"/>
        <v>0</v>
      </c>
      <c r="M307" s="77">
        <f t="shared" si="14"/>
        <v>0</v>
      </c>
    </row>
    <row r="308" spans="1:13">
      <c r="A308" s="68">
        <v>307</v>
      </c>
      <c r="B308" s="69"/>
      <c r="C308" s="69" t="s">
        <v>1119</v>
      </c>
      <c r="D308" s="70" t="s">
        <v>1120</v>
      </c>
      <c r="E308" s="71" t="s">
        <v>136</v>
      </c>
      <c r="F308" s="69" t="s">
        <v>93</v>
      </c>
      <c r="G308" s="71" t="s">
        <v>17</v>
      </c>
      <c r="H308" s="72">
        <v>12</v>
      </c>
      <c r="I308" s="73"/>
      <c r="J308" s="74" t="s">
        <v>484</v>
      </c>
      <c r="K308" s="75">
        <f t="shared" si="12"/>
        <v>0</v>
      </c>
      <c r="L308" s="76">
        <f t="shared" si="13"/>
        <v>0</v>
      </c>
      <c r="M308" s="77">
        <f t="shared" si="14"/>
        <v>0</v>
      </c>
    </row>
    <row r="309" spans="1:13">
      <c r="A309" s="68">
        <v>308</v>
      </c>
      <c r="B309" s="69"/>
      <c r="C309" s="69" t="s">
        <v>1279</v>
      </c>
      <c r="D309" s="70" t="s">
        <v>1121</v>
      </c>
      <c r="E309" s="71" t="s">
        <v>1122</v>
      </c>
      <c r="F309" s="69" t="s">
        <v>112</v>
      </c>
      <c r="G309" s="71" t="s">
        <v>17</v>
      </c>
      <c r="H309" s="72">
        <v>2</v>
      </c>
      <c r="I309" s="73"/>
      <c r="J309" s="74" t="s">
        <v>484</v>
      </c>
      <c r="K309" s="75">
        <f t="shared" si="12"/>
        <v>0</v>
      </c>
      <c r="L309" s="76">
        <f t="shared" si="13"/>
        <v>0</v>
      </c>
      <c r="M309" s="77">
        <f t="shared" si="14"/>
        <v>0</v>
      </c>
    </row>
    <row r="310" spans="1:13">
      <c r="A310" s="68">
        <v>309</v>
      </c>
      <c r="B310" s="69"/>
      <c r="C310" s="69" t="s">
        <v>1123</v>
      </c>
      <c r="D310" s="70" t="s">
        <v>1124</v>
      </c>
      <c r="E310" s="71" t="s">
        <v>1125</v>
      </c>
      <c r="F310" s="69" t="s">
        <v>1126</v>
      </c>
      <c r="G310" s="71" t="s">
        <v>17</v>
      </c>
      <c r="H310" s="72">
        <v>150</v>
      </c>
      <c r="I310" s="73"/>
      <c r="J310" s="74" t="s">
        <v>484</v>
      </c>
      <c r="K310" s="75">
        <f t="shared" si="12"/>
        <v>0</v>
      </c>
      <c r="L310" s="76">
        <f t="shared" si="13"/>
        <v>0</v>
      </c>
      <c r="M310" s="77">
        <f t="shared" si="14"/>
        <v>0</v>
      </c>
    </row>
    <row r="311" spans="1:13" ht="84">
      <c r="A311" s="68">
        <v>310</v>
      </c>
      <c r="B311" s="69" t="s">
        <v>1127</v>
      </c>
      <c r="C311" s="69" t="s">
        <v>1128</v>
      </c>
      <c r="D311" s="70" t="s">
        <v>1129</v>
      </c>
      <c r="E311" s="71" t="s">
        <v>1130</v>
      </c>
      <c r="F311" s="69" t="s">
        <v>1131</v>
      </c>
      <c r="G311" s="71" t="s">
        <v>17</v>
      </c>
      <c r="H311" s="72">
        <v>200</v>
      </c>
      <c r="I311" s="73"/>
      <c r="J311" s="74" t="s">
        <v>484</v>
      </c>
      <c r="K311" s="75">
        <f t="shared" si="12"/>
        <v>0</v>
      </c>
      <c r="L311" s="76">
        <f t="shared" si="13"/>
        <v>0</v>
      </c>
      <c r="M311" s="77">
        <f t="shared" si="14"/>
        <v>0</v>
      </c>
    </row>
    <row r="312" spans="1:13">
      <c r="A312" s="68">
        <v>311</v>
      </c>
      <c r="B312" s="69"/>
      <c r="C312" s="69" t="s">
        <v>1132</v>
      </c>
      <c r="D312" s="70" t="s">
        <v>1133</v>
      </c>
      <c r="E312" s="71" t="s">
        <v>88</v>
      </c>
      <c r="F312" s="69" t="s">
        <v>242</v>
      </c>
      <c r="G312" s="71" t="s">
        <v>17</v>
      </c>
      <c r="H312" s="72">
        <v>25</v>
      </c>
      <c r="I312" s="73"/>
      <c r="J312" s="74" t="s">
        <v>484</v>
      </c>
      <c r="K312" s="75">
        <f t="shared" si="12"/>
        <v>0</v>
      </c>
      <c r="L312" s="76">
        <f t="shared" si="13"/>
        <v>0</v>
      </c>
      <c r="M312" s="77">
        <f t="shared" si="14"/>
        <v>0</v>
      </c>
    </row>
    <row r="313" spans="1:13">
      <c r="A313" s="68">
        <v>312</v>
      </c>
      <c r="B313" s="69"/>
      <c r="C313" s="69" t="s">
        <v>1134</v>
      </c>
      <c r="D313" s="70" t="s">
        <v>1133</v>
      </c>
      <c r="E313" s="71" t="s">
        <v>1135</v>
      </c>
      <c r="F313" s="69" t="s">
        <v>112</v>
      </c>
      <c r="G313" s="71" t="s">
        <v>17</v>
      </c>
      <c r="H313" s="72">
        <v>12</v>
      </c>
      <c r="I313" s="73"/>
      <c r="J313" s="74" t="s">
        <v>484</v>
      </c>
      <c r="K313" s="75">
        <f t="shared" si="12"/>
        <v>0</v>
      </c>
      <c r="L313" s="76">
        <f t="shared" si="13"/>
        <v>0</v>
      </c>
      <c r="M313" s="77">
        <f t="shared" si="14"/>
        <v>0</v>
      </c>
    </row>
    <row r="314" spans="1:13" ht="24">
      <c r="A314" s="68">
        <v>313</v>
      </c>
      <c r="B314" s="69"/>
      <c r="C314" s="69" t="s">
        <v>1136</v>
      </c>
      <c r="D314" s="70" t="s">
        <v>1133</v>
      </c>
      <c r="E314" s="71" t="s">
        <v>626</v>
      </c>
      <c r="F314" s="69" t="s">
        <v>1137</v>
      </c>
      <c r="G314" s="71" t="s">
        <v>17</v>
      </c>
      <c r="H314" s="72">
        <v>14</v>
      </c>
      <c r="I314" s="73"/>
      <c r="J314" s="74" t="s">
        <v>484</v>
      </c>
      <c r="K314" s="75">
        <f t="shared" si="12"/>
        <v>0</v>
      </c>
      <c r="L314" s="76">
        <f t="shared" si="13"/>
        <v>0</v>
      </c>
      <c r="M314" s="77">
        <f t="shared" si="14"/>
        <v>0</v>
      </c>
    </row>
    <row r="315" spans="1:13">
      <c r="A315" s="68">
        <v>314</v>
      </c>
      <c r="B315" s="69"/>
      <c r="C315" s="69" t="s">
        <v>1138</v>
      </c>
      <c r="D315" s="70" t="s">
        <v>1139</v>
      </c>
      <c r="E315" s="71" t="s">
        <v>136</v>
      </c>
      <c r="F315" s="69" t="s">
        <v>89</v>
      </c>
      <c r="G315" s="71" t="s">
        <v>17</v>
      </c>
      <c r="H315" s="72">
        <v>2</v>
      </c>
      <c r="I315" s="73"/>
      <c r="J315" s="74" t="s">
        <v>484</v>
      </c>
      <c r="K315" s="75">
        <f t="shared" si="12"/>
        <v>0</v>
      </c>
      <c r="L315" s="76">
        <f t="shared" si="13"/>
        <v>0</v>
      </c>
      <c r="M315" s="77">
        <f t="shared" si="14"/>
        <v>0</v>
      </c>
    </row>
    <row r="316" spans="1:13">
      <c r="A316" s="68">
        <v>315</v>
      </c>
      <c r="B316" s="69"/>
      <c r="C316" s="69" t="s">
        <v>1140</v>
      </c>
      <c r="D316" s="70" t="s">
        <v>1139</v>
      </c>
      <c r="E316" s="71" t="s">
        <v>161</v>
      </c>
      <c r="F316" s="69" t="s">
        <v>93</v>
      </c>
      <c r="G316" s="71" t="s">
        <v>17</v>
      </c>
      <c r="H316" s="72">
        <v>6</v>
      </c>
      <c r="I316" s="73"/>
      <c r="J316" s="74" t="s">
        <v>484</v>
      </c>
      <c r="K316" s="75">
        <f t="shared" si="12"/>
        <v>0</v>
      </c>
      <c r="L316" s="76">
        <f t="shared" si="13"/>
        <v>0</v>
      </c>
      <c r="M316" s="77">
        <f t="shared" si="14"/>
        <v>0</v>
      </c>
    </row>
    <row r="317" spans="1:13">
      <c r="A317" s="68">
        <v>316</v>
      </c>
      <c r="B317" s="69"/>
      <c r="C317" s="69" t="s">
        <v>1141</v>
      </c>
      <c r="D317" s="70" t="s">
        <v>1142</v>
      </c>
      <c r="E317" s="71" t="s">
        <v>182</v>
      </c>
      <c r="F317" s="69" t="s">
        <v>93</v>
      </c>
      <c r="G317" s="71" t="s">
        <v>17</v>
      </c>
      <c r="H317" s="72">
        <v>4</v>
      </c>
      <c r="I317" s="73"/>
      <c r="J317" s="74" t="s">
        <v>484</v>
      </c>
      <c r="K317" s="75">
        <f t="shared" si="12"/>
        <v>0</v>
      </c>
      <c r="L317" s="76">
        <f t="shared" si="13"/>
        <v>0</v>
      </c>
      <c r="M317" s="77">
        <f t="shared" si="14"/>
        <v>0</v>
      </c>
    </row>
    <row r="318" spans="1:13">
      <c r="A318" s="68">
        <v>317</v>
      </c>
      <c r="B318" s="69"/>
      <c r="C318" s="69" t="s">
        <v>1143</v>
      </c>
      <c r="D318" s="70" t="s">
        <v>1144</v>
      </c>
      <c r="E318" s="71" t="s">
        <v>1145</v>
      </c>
      <c r="F318" s="69" t="s">
        <v>93</v>
      </c>
      <c r="G318" s="71" t="s">
        <v>17</v>
      </c>
      <c r="H318" s="72">
        <v>4</v>
      </c>
      <c r="I318" s="73"/>
      <c r="J318" s="74">
        <v>8</v>
      </c>
      <c r="K318" s="75">
        <v>0</v>
      </c>
      <c r="L318" s="76">
        <f t="shared" si="13"/>
        <v>0</v>
      </c>
      <c r="M318" s="77">
        <f t="shared" si="14"/>
        <v>0</v>
      </c>
    </row>
    <row r="319" spans="1:13">
      <c r="A319" s="68">
        <v>318</v>
      </c>
      <c r="B319" s="69"/>
      <c r="C319" s="69" t="s">
        <v>1146</v>
      </c>
      <c r="D319" s="70" t="s">
        <v>1147</v>
      </c>
      <c r="E319" s="71" t="s">
        <v>1148</v>
      </c>
      <c r="F319" s="69" t="s">
        <v>89</v>
      </c>
      <c r="G319" s="71" t="s">
        <v>17</v>
      </c>
      <c r="H319" s="72">
        <v>2</v>
      </c>
      <c r="I319" s="73"/>
      <c r="J319" s="74" t="s">
        <v>484</v>
      </c>
      <c r="K319" s="75">
        <f t="shared" si="12"/>
        <v>0</v>
      </c>
      <c r="L319" s="76">
        <f t="shared" si="13"/>
        <v>0</v>
      </c>
      <c r="M319" s="77">
        <f t="shared" si="14"/>
        <v>0</v>
      </c>
    </row>
    <row r="320" spans="1:13">
      <c r="A320" s="68">
        <v>319</v>
      </c>
      <c r="B320" s="69"/>
      <c r="C320" s="69" t="s">
        <v>1149</v>
      </c>
      <c r="D320" s="70" t="s">
        <v>1147</v>
      </c>
      <c r="E320" s="71" t="s">
        <v>1150</v>
      </c>
      <c r="F320" s="69" t="s">
        <v>112</v>
      </c>
      <c r="G320" s="71" t="s">
        <v>17</v>
      </c>
      <c r="H320" s="72">
        <v>4</v>
      </c>
      <c r="I320" s="73"/>
      <c r="J320" s="74" t="s">
        <v>484</v>
      </c>
      <c r="K320" s="75">
        <f t="shared" si="12"/>
        <v>0</v>
      </c>
      <c r="L320" s="76">
        <f t="shared" si="13"/>
        <v>0</v>
      </c>
      <c r="M320" s="77">
        <f t="shared" si="14"/>
        <v>0</v>
      </c>
    </row>
    <row r="321" spans="1:13">
      <c r="A321" s="68">
        <v>320</v>
      </c>
      <c r="B321" s="69"/>
      <c r="C321" s="69" t="s">
        <v>1151</v>
      </c>
      <c r="D321" s="70" t="s">
        <v>1152</v>
      </c>
      <c r="E321" s="71" t="s">
        <v>497</v>
      </c>
      <c r="F321" s="69" t="s">
        <v>242</v>
      </c>
      <c r="G321" s="71" t="s">
        <v>17</v>
      </c>
      <c r="H321" s="72">
        <v>2</v>
      </c>
      <c r="I321" s="73"/>
      <c r="J321" s="74" t="s">
        <v>484</v>
      </c>
      <c r="K321" s="75">
        <f t="shared" si="12"/>
        <v>0</v>
      </c>
      <c r="L321" s="76">
        <f t="shared" si="13"/>
        <v>0</v>
      </c>
      <c r="M321" s="77">
        <f t="shared" si="14"/>
        <v>0</v>
      </c>
    </row>
    <row r="322" spans="1:13">
      <c r="A322" s="68">
        <v>321</v>
      </c>
      <c r="B322" s="69"/>
      <c r="C322" s="69" t="s">
        <v>1153</v>
      </c>
      <c r="D322" s="70" t="s">
        <v>1154</v>
      </c>
      <c r="E322" s="71" t="s">
        <v>1155</v>
      </c>
      <c r="F322" s="69" t="s">
        <v>112</v>
      </c>
      <c r="G322" s="71" t="s">
        <v>17</v>
      </c>
      <c r="H322" s="72">
        <v>4</v>
      </c>
      <c r="I322" s="73"/>
      <c r="J322" s="74">
        <v>8</v>
      </c>
      <c r="K322" s="75">
        <f t="shared" si="12"/>
        <v>0</v>
      </c>
      <c r="L322" s="76">
        <f t="shared" si="13"/>
        <v>0</v>
      </c>
      <c r="M322" s="77">
        <f t="shared" si="14"/>
        <v>0</v>
      </c>
    </row>
    <row r="323" spans="1:13" ht="36">
      <c r="A323" s="68">
        <v>322</v>
      </c>
      <c r="B323" s="69" t="s">
        <v>1156</v>
      </c>
      <c r="C323" s="69" t="s">
        <v>1157</v>
      </c>
      <c r="D323" s="70" t="s">
        <v>1158</v>
      </c>
      <c r="E323" s="71" t="s">
        <v>682</v>
      </c>
      <c r="F323" s="69" t="s">
        <v>89</v>
      </c>
      <c r="G323" s="71" t="s">
        <v>17</v>
      </c>
      <c r="H323" s="72">
        <v>6</v>
      </c>
      <c r="I323" s="73"/>
      <c r="J323" s="74" t="s">
        <v>484</v>
      </c>
      <c r="K323" s="75">
        <f t="shared" si="12"/>
        <v>0</v>
      </c>
      <c r="L323" s="76">
        <f t="shared" si="13"/>
        <v>0</v>
      </c>
      <c r="M323" s="77">
        <f t="shared" si="14"/>
        <v>0</v>
      </c>
    </row>
    <row r="324" spans="1:13">
      <c r="A324" s="68">
        <v>323</v>
      </c>
      <c r="B324" s="69"/>
      <c r="C324" s="69" t="s">
        <v>1159</v>
      </c>
      <c r="D324" s="70" t="s">
        <v>1160</v>
      </c>
      <c r="E324" s="71" t="s">
        <v>103</v>
      </c>
      <c r="F324" s="69" t="s">
        <v>93</v>
      </c>
      <c r="G324" s="71" t="s">
        <v>17</v>
      </c>
      <c r="H324" s="72">
        <v>10</v>
      </c>
      <c r="I324" s="73"/>
      <c r="J324" s="74" t="s">
        <v>484</v>
      </c>
      <c r="K324" s="75">
        <f t="shared" si="12"/>
        <v>0</v>
      </c>
      <c r="L324" s="76">
        <f t="shared" si="13"/>
        <v>0</v>
      </c>
      <c r="M324" s="77">
        <f t="shared" si="14"/>
        <v>0</v>
      </c>
    </row>
    <row r="325" spans="1:13">
      <c r="A325" s="68">
        <v>324</v>
      </c>
      <c r="B325" s="69"/>
      <c r="C325" s="69" t="s">
        <v>1161</v>
      </c>
      <c r="D325" s="70" t="s">
        <v>1162</v>
      </c>
      <c r="E325" s="71" t="s">
        <v>1163</v>
      </c>
      <c r="F325" s="69" t="s">
        <v>242</v>
      </c>
      <c r="G325" s="71" t="s">
        <v>17</v>
      </c>
      <c r="H325" s="72">
        <v>4</v>
      </c>
      <c r="I325" s="73"/>
      <c r="J325" s="74" t="s">
        <v>484</v>
      </c>
      <c r="K325" s="75">
        <f t="shared" si="12"/>
        <v>0</v>
      </c>
      <c r="L325" s="76">
        <f t="shared" ref="L325:L347" si="15">H325*I325</f>
        <v>0</v>
      </c>
      <c r="M325" s="77">
        <f t="shared" ref="M325:M347" si="16">H325*K325</f>
        <v>0</v>
      </c>
    </row>
    <row r="326" spans="1:13">
      <c r="A326" s="68">
        <v>325</v>
      </c>
      <c r="B326" s="69"/>
      <c r="C326" s="69" t="s">
        <v>1164</v>
      </c>
      <c r="D326" s="70" t="s">
        <v>1165</v>
      </c>
      <c r="E326" s="71" t="s">
        <v>215</v>
      </c>
      <c r="F326" s="69" t="s">
        <v>89</v>
      </c>
      <c r="G326" s="71" t="s">
        <v>17</v>
      </c>
      <c r="H326" s="72">
        <v>2</v>
      </c>
      <c r="I326" s="73"/>
      <c r="J326" s="74" t="s">
        <v>484</v>
      </c>
      <c r="K326" s="75">
        <f t="shared" ref="K326:K347" si="17">I326+I326*8%</f>
        <v>0</v>
      </c>
      <c r="L326" s="76">
        <f t="shared" si="15"/>
        <v>0</v>
      </c>
      <c r="M326" s="77">
        <f t="shared" si="16"/>
        <v>0</v>
      </c>
    </row>
    <row r="327" spans="1:13">
      <c r="A327" s="68">
        <v>326</v>
      </c>
      <c r="B327" s="69"/>
      <c r="C327" s="69" t="s">
        <v>1166</v>
      </c>
      <c r="D327" s="70" t="s">
        <v>441</v>
      </c>
      <c r="E327" s="71" t="s">
        <v>1167</v>
      </c>
      <c r="F327" s="69" t="s">
        <v>112</v>
      </c>
      <c r="G327" s="71" t="s">
        <v>17</v>
      </c>
      <c r="H327" s="72">
        <v>40</v>
      </c>
      <c r="I327" s="73"/>
      <c r="J327" s="74" t="s">
        <v>484</v>
      </c>
      <c r="K327" s="75">
        <f t="shared" si="17"/>
        <v>0</v>
      </c>
      <c r="L327" s="76">
        <f t="shared" si="15"/>
        <v>0</v>
      </c>
      <c r="M327" s="77">
        <f t="shared" si="16"/>
        <v>0</v>
      </c>
    </row>
    <row r="328" spans="1:13">
      <c r="A328" s="68">
        <v>327</v>
      </c>
      <c r="B328" s="69"/>
      <c r="C328" s="69" t="s">
        <v>1168</v>
      </c>
      <c r="D328" s="70" t="s">
        <v>1169</v>
      </c>
      <c r="E328" s="71" t="s">
        <v>1170</v>
      </c>
      <c r="F328" s="69" t="s">
        <v>242</v>
      </c>
      <c r="G328" s="71" t="s">
        <v>17</v>
      </c>
      <c r="H328" s="72">
        <v>4</v>
      </c>
      <c r="I328" s="73"/>
      <c r="J328" s="74" t="s">
        <v>484</v>
      </c>
      <c r="K328" s="75">
        <f t="shared" si="17"/>
        <v>0</v>
      </c>
      <c r="L328" s="76">
        <f t="shared" si="15"/>
        <v>0</v>
      </c>
      <c r="M328" s="77">
        <f t="shared" si="16"/>
        <v>0</v>
      </c>
    </row>
    <row r="329" spans="1:13">
      <c r="A329" s="68">
        <v>328</v>
      </c>
      <c r="B329" s="69"/>
      <c r="C329" s="69" t="s">
        <v>1171</v>
      </c>
      <c r="D329" s="70" t="s">
        <v>1169</v>
      </c>
      <c r="E329" s="71" t="s">
        <v>224</v>
      </c>
      <c r="F329" s="69" t="s">
        <v>242</v>
      </c>
      <c r="G329" s="71" t="s">
        <v>17</v>
      </c>
      <c r="H329" s="72">
        <v>4</v>
      </c>
      <c r="I329" s="73"/>
      <c r="J329" s="74" t="s">
        <v>484</v>
      </c>
      <c r="K329" s="75">
        <f t="shared" si="17"/>
        <v>0</v>
      </c>
      <c r="L329" s="76">
        <f t="shared" si="15"/>
        <v>0</v>
      </c>
      <c r="M329" s="77">
        <f t="shared" si="16"/>
        <v>0</v>
      </c>
    </row>
    <row r="330" spans="1:13">
      <c r="A330" s="68">
        <v>329</v>
      </c>
      <c r="B330" s="69"/>
      <c r="C330" s="69" t="s">
        <v>1172</v>
      </c>
      <c r="D330" s="70" t="s">
        <v>1173</v>
      </c>
      <c r="E330" s="71" t="s">
        <v>133</v>
      </c>
      <c r="F330" s="69" t="s">
        <v>112</v>
      </c>
      <c r="G330" s="71" t="s">
        <v>17</v>
      </c>
      <c r="H330" s="72">
        <v>6</v>
      </c>
      <c r="I330" s="73"/>
      <c r="J330" s="74" t="s">
        <v>484</v>
      </c>
      <c r="K330" s="75">
        <f t="shared" si="17"/>
        <v>0</v>
      </c>
      <c r="L330" s="76">
        <f t="shared" si="15"/>
        <v>0</v>
      </c>
      <c r="M330" s="77">
        <f t="shared" si="16"/>
        <v>0</v>
      </c>
    </row>
    <row r="331" spans="1:13">
      <c r="A331" s="68">
        <v>330</v>
      </c>
      <c r="B331" s="69"/>
      <c r="C331" s="69" t="s">
        <v>1174</v>
      </c>
      <c r="D331" s="70" t="s">
        <v>1175</v>
      </c>
      <c r="E331" s="71" t="s">
        <v>99</v>
      </c>
      <c r="F331" s="69" t="s">
        <v>93</v>
      </c>
      <c r="G331" s="71" t="s">
        <v>17</v>
      </c>
      <c r="H331" s="72">
        <v>20</v>
      </c>
      <c r="I331" s="73"/>
      <c r="J331" s="74" t="s">
        <v>484</v>
      </c>
      <c r="K331" s="75">
        <f t="shared" si="17"/>
        <v>0</v>
      </c>
      <c r="L331" s="76">
        <f t="shared" si="15"/>
        <v>0</v>
      </c>
      <c r="M331" s="77">
        <f t="shared" si="16"/>
        <v>0</v>
      </c>
    </row>
    <row r="332" spans="1:13">
      <c r="A332" s="68">
        <v>331</v>
      </c>
      <c r="B332" s="69"/>
      <c r="C332" s="69" t="s">
        <v>1280</v>
      </c>
      <c r="D332" s="70" t="s">
        <v>1176</v>
      </c>
      <c r="E332" s="71" t="s">
        <v>1177</v>
      </c>
      <c r="F332" s="69" t="s">
        <v>112</v>
      </c>
      <c r="G332" s="71" t="s">
        <v>17</v>
      </c>
      <c r="H332" s="72">
        <v>3</v>
      </c>
      <c r="I332" s="73"/>
      <c r="J332" s="74" t="s">
        <v>484</v>
      </c>
      <c r="K332" s="75">
        <f t="shared" si="17"/>
        <v>0</v>
      </c>
      <c r="L332" s="76">
        <f t="shared" si="15"/>
        <v>0</v>
      </c>
      <c r="M332" s="77">
        <f t="shared" si="16"/>
        <v>0</v>
      </c>
    </row>
    <row r="333" spans="1:13">
      <c r="A333" s="68">
        <v>332</v>
      </c>
      <c r="B333" s="69"/>
      <c r="C333" s="69" t="s">
        <v>1178</v>
      </c>
      <c r="D333" s="70" t="s">
        <v>1179</v>
      </c>
      <c r="E333" s="71" t="s">
        <v>96</v>
      </c>
      <c r="F333" s="69" t="s">
        <v>242</v>
      </c>
      <c r="G333" s="71" t="s">
        <v>17</v>
      </c>
      <c r="H333" s="72">
        <v>4</v>
      </c>
      <c r="I333" s="73"/>
      <c r="J333" s="74" t="s">
        <v>484</v>
      </c>
      <c r="K333" s="75">
        <f t="shared" si="17"/>
        <v>0</v>
      </c>
      <c r="L333" s="76">
        <f t="shared" si="15"/>
        <v>0</v>
      </c>
      <c r="M333" s="77">
        <f t="shared" si="16"/>
        <v>0</v>
      </c>
    </row>
    <row r="334" spans="1:13" ht="48">
      <c r="A334" s="68">
        <v>333</v>
      </c>
      <c r="B334" s="69" t="s">
        <v>1180</v>
      </c>
      <c r="C334" s="69" t="s">
        <v>1181</v>
      </c>
      <c r="D334" s="70" t="s">
        <v>1182</v>
      </c>
      <c r="E334" s="71" t="s">
        <v>185</v>
      </c>
      <c r="F334" s="69" t="s">
        <v>112</v>
      </c>
      <c r="G334" s="71" t="s">
        <v>17</v>
      </c>
      <c r="H334" s="72">
        <v>15</v>
      </c>
      <c r="I334" s="73"/>
      <c r="J334" s="74" t="s">
        <v>484</v>
      </c>
      <c r="K334" s="75">
        <f t="shared" si="17"/>
        <v>0</v>
      </c>
      <c r="L334" s="76">
        <f t="shared" si="15"/>
        <v>0</v>
      </c>
      <c r="M334" s="77">
        <f t="shared" si="16"/>
        <v>0</v>
      </c>
    </row>
    <row r="335" spans="1:13">
      <c r="A335" s="68">
        <v>334</v>
      </c>
      <c r="B335" s="69"/>
      <c r="C335" s="69" t="s">
        <v>1183</v>
      </c>
      <c r="D335" s="70" t="s">
        <v>466</v>
      </c>
      <c r="E335" s="71" t="s">
        <v>468</v>
      </c>
      <c r="F335" s="69" t="s">
        <v>89</v>
      </c>
      <c r="G335" s="71" t="s">
        <v>17</v>
      </c>
      <c r="H335" s="72">
        <v>4</v>
      </c>
      <c r="I335" s="73"/>
      <c r="J335" s="74" t="s">
        <v>484</v>
      </c>
      <c r="K335" s="75">
        <f t="shared" si="17"/>
        <v>0</v>
      </c>
      <c r="L335" s="76">
        <f t="shared" si="15"/>
        <v>0</v>
      </c>
      <c r="M335" s="77">
        <f t="shared" si="16"/>
        <v>0</v>
      </c>
    </row>
    <row r="336" spans="1:13">
      <c r="A336" s="68">
        <v>335</v>
      </c>
      <c r="B336" s="69"/>
      <c r="C336" s="69" t="s">
        <v>1184</v>
      </c>
      <c r="D336" s="70" t="s">
        <v>466</v>
      </c>
      <c r="E336" s="71" t="s">
        <v>1185</v>
      </c>
      <c r="F336" s="69" t="s">
        <v>93</v>
      </c>
      <c r="G336" s="71" t="s">
        <v>17</v>
      </c>
      <c r="H336" s="72">
        <v>6</v>
      </c>
      <c r="I336" s="73"/>
      <c r="J336" s="74" t="s">
        <v>484</v>
      </c>
      <c r="K336" s="75">
        <f t="shared" si="17"/>
        <v>0</v>
      </c>
      <c r="L336" s="76">
        <f t="shared" si="15"/>
        <v>0</v>
      </c>
      <c r="M336" s="77">
        <f t="shared" si="16"/>
        <v>0</v>
      </c>
    </row>
    <row r="337" spans="1:13">
      <c r="A337" s="68">
        <v>336</v>
      </c>
      <c r="B337" s="69"/>
      <c r="C337" s="69" t="s">
        <v>1186</v>
      </c>
      <c r="D337" s="70" t="s">
        <v>1187</v>
      </c>
      <c r="E337" s="71" t="s">
        <v>161</v>
      </c>
      <c r="F337" s="69" t="s">
        <v>93</v>
      </c>
      <c r="G337" s="71" t="s">
        <v>17</v>
      </c>
      <c r="H337" s="72">
        <v>6</v>
      </c>
      <c r="I337" s="73"/>
      <c r="J337" s="74" t="s">
        <v>484</v>
      </c>
      <c r="K337" s="75">
        <f t="shared" si="17"/>
        <v>0</v>
      </c>
      <c r="L337" s="76">
        <f t="shared" si="15"/>
        <v>0</v>
      </c>
      <c r="M337" s="77">
        <f t="shared" si="16"/>
        <v>0</v>
      </c>
    </row>
    <row r="338" spans="1:13">
      <c r="A338" s="68">
        <v>337</v>
      </c>
      <c r="B338" s="69"/>
      <c r="C338" s="69" t="s">
        <v>1188</v>
      </c>
      <c r="D338" s="70" t="s">
        <v>1187</v>
      </c>
      <c r="E338" s="71" t="s">
        <v>136</v>
      </c>
      <c r="F338" s="69" t="s">
        <v>93</v>
      </c>
      <c r="G338" s="71" t="s">
        <v>17</v>
      </c>
      <c r="H338" s="72">
        <v>12</v>
      </c>
      <c r="I338" s="73"/>
      <c r="J338" s="74" t="s">
        <v>484</v>
      </c>
      <c r="K338" s="75">
        <f t="shared" si="17"/>
        <v>0</v>
      </c>
      <c r="L338" s="76">
        <f t="shared" si="15"/>
        <v>0</v>
      </c>
      <c r="M338" s="77">
        <f t="shared" si="16"/>
        <v>0</v>
      </c>
    </row>
    <row r="339" spans="1:13">
      <c r="A339" s="68">
        <v>338</v>
      </c>
      <c r="B339" s="69"/>
      <c r="C339" s="69" t="s">
        <v>1189</v>
      </c>
      <c r="D339" s="70" t="s">
        <v>1187</v>
      </c>
      <c r="E339" s="71" t="s">
        <v>212</v>
      </c>
      <c r="F339" s="69" t="s">
        <v>112</v>
      </c>
      <c r="G339" s="71" t="s">
        <v>17</v>
      </c>
      <c r="H339" s="72">
        <v>2</v>
      </c>
      <c r="I339" s="73"/>
      <c r="J339" s="74" t="s">
        <v>484</v>
      </c>
      <c r="K339" s="75">
        <f t="shared" si="17"/>
        <v>0</v>
      </c>
      <c r="L339" s="76">
        <f t="shared" si="15"/>
        <v>0</v>
      </c>
      <c r="M339" s="77">
        <f t="shared" si="16"/>
        <v>0</v>
      </c>
    </row>
    <row r="340" spans="1:13">
      <c r="A340" s="68">
        <v>339</v>
      </c>
      <c r="B340" s="69"/>
      <c r="C340" s="69" t="s">
        <v>1190</v>
      </c>
      <c r="D340" s="70" t="s">
        <v>1191</v>
      </c>
      <c r="E340" s="71" t="s">
        <v>1192</v>
      </c>
      <c r="F340" s="69" t="s">
        <v>813</v>
      </c>
      <c r="G340" s="71" t="s">
        <v>17</v>
      </c>
      <c r="H340" s="72">
        <v>70</v>
      </c>
      <c r="I340" s="73"/>
      <c r="J340" s="74" t="s">
        <v>484</v>
      </c>
      <c r="K340" s="75">
        <f t="shared" si="17"/>
        <v>0</v>
      </c>
      <c r="L340" s="76">
        <f t="shared" si="15"/>
        <v>0</v>
      </c>
      <c r="M340" s="77">
        <f t="shared" si="16"/>
        <v>0</v>
      </c>
    </row>
    <row r="341" spans="1:13">
      <c r="A341" s="68">
        <v>340</v>
      </c>
      <c r="B341" s="69"/>
      <c r="C341" s="69" t="s">
        <v>1193</v>
      </c>
      <c r="D341" s="70" t="s">
        <v>1194</v>
      </c>
      <c r="E341" s="71" t="s">
        <v>265</v>
      </c>
      <c r="F341" s="69" t="s">
        <v>93</v>
      </c>
      <c r="G341" s="71" t="s">
        <v>17</v>
      </c>
      <c r="H341" s="72">
        <v>2</v>
      </c>
      <c r="I341" s="73"/>
      <c r="J341" s="74" t="s">
        <v>484</v>
      </c>
      <c r="K341" s="75">
        <f t="shared" si="17"/>
        <v>0</v>
      </c>
      <c r="L341" s="76">
        <f t="shared" si="15"/>
        <v>0</v>
      </c>
      <c r="M341" s="77">
        <f t="shared" si="16"/>
        <v>0</v>
      </c>
    </row>
    <row r="342" spans="1:13">
      <c r="A342" s="68">
        <v>341</v>
      </c>
      <c r="B342" s="69"/>
      <c r="C342" s="69" t="s">
        <v>1195</v>
      </c>
      <c r="D342" s="70" t="s">
        <v>1194</v>
      </c>
      <c r="E342" s="71" t="s">
        <v>161</v>
      </c>
      <c r="F342" s="69" t="s">
        <v>93</v>
      </c>
      <c r="G342" s="71" t="s">
        <v>17</v>
      </c>
      <c r="H342" s="72">
        <v>2</v>
      </c>
      <c r="I342" s="73"/>
      <c r="J342" s="74" t="s">
        <v>484</v>
      </c>
      <c r="K342" s="75">
        <f t="shared" si="17"/>
        <v>0</v>
      </c>
      <c r="L342" s="76">
        <f t="shared" si="15"/>
        <v>0</v>
      </c>
      <c r="M342" s="77">
        <f t="shared" si="16"/>
        <v>0</v>
      </c>
    </row>
    <row r="343" spans="1:13">
      <c r="A343" s="68">
        <v>342</v>
      </c>
      <c r="B343" s="69"/>
      <c r="C343" s="69" t="s">
        <v>472</v>
      </c>
      <c r="D343" s="70" t="s">
        <v>471</v>
      </c>
      <c r="E343" s="71" t="s">
        <v>473</v>
      </c>
      <c r="F343" s="69" t="s">
        <v>474</v>
      </c>
      <c r="G343" s="71" t="s">
        <v>17</v>
      </c>
      <c r="H343" s="72">
        <v>14</v>
      </c>
      <c r="I343" s="73"/>
      <c r="J343" s="74" t="s">
        <v>484</v>
      </c>
      <c r="K343" s="75">
        <f t="shared" si="17"/>
        <v>0</v>
      </c>
      <c r="L343" s="76">
        <f t="shared" si="15"/>
        <v>0</v>
      </c>
      <c r="M343" s="77">
        <f t="shared" si="16"/>
        <v>0</v>
      </c>
    </row>
    <row r="344" spans="1:13">
      <c r="A344" s="68">
        <v>343</v>
      </c>
      <c r="B344" s="69"/>
      <c r="C344" s="69" t="s">
        <v>1196</v>
      </c>
      <c r="D344" s="70" t="s">
        <v>1197</v>
      </c>
      <c r="E344" s="71" t="s">
        <v>1198</v>
      </c>
      <c r="F344" s="69" t="s">
        <v>89</v>
      </c>
      <c r="G344" s="71" t="s">
        <v>17</v>
      </c>
      <c r="H344" s="72">
        <v>2</v>
      </c>
      <c r="I344" s="73"/>
      <c r="J344" s="74" t="s">
        <v>484</v>
      </c>
      <c r="K344" s="75">
        <f t="shared" si="17"/>
        <v>0</v>
      </c>
      <c r="L344" s="76">
        <f t="shared" si="15"/>
        <v>0</v>
      </c>
      <c r="M344" s="77">
        <f t="shared" si="16"/>
        <v>0</v>
      </c>
    </row>
    <row r="345" spans="1:13">
      <c r="A345" s="68">
        <v>344</v>
      </c>
      <c r="B345" s="69"/>
      <c r="C345" s="69" t="s">
        <v>1199</v>
      </c>
      <c r="D345" s="70" t="s">
        <v>1197</v>
      </c>
      <c r="E345" s="71" t="s">
        <v>412</v>
      </c>
      <c r="F345" s="69" t="s">
        <v>89</v>
      </c>
      <c r="G345" s="71" t="s">
        <v>17</v>
      </c>
      <c r="H345" s="72">
        <v>8</v>
      </c>
      <c r="I345" s="73"/>
      <c r="J345" s="74" t="s">
        <v>484</v>
      </c>
      <c r="K345" s="75">
        <f t="shared" si="17"/>
        <v>0</v>
      </c>
      <c r="L345" s="76">
        <f t="shared" si="15"/>
        <v>0</v>
      </c>
      <c r="M345" s="77">
        <f t="shared" si="16"/>
        <v>0</v>
      </c>
    </row>
    <row r="346" spans="1:13">
      <c r="A346" s="68">
        <v>345</v>
      </c>
      <c r="B346" s="69"/>
      <c r="C346" s="69" t="s">
        <v>1200</v>
      </c>
      <c r="D346" s="70" t="s">
        <v>1201</v>
      </c>
      <c r="E346" s="71" t="s">
        <v>1202</v>
      </c>
      <c r="F346" s="69" t="s">
        <v>537</v>
      </c>
      <c r="G346" s="71" t="s">
        <v>17</v>
      </c>
      <c r="H346" s="72">
        <v>6</v>
      </c>
      <c r="I346" s="73"/>
      <c r="J346" s="74">
        <v>8</v>
      </c>
      <c r="K346" s="75">
        <f t="shared" si="17"/>
        <v>0</v>
      </c>
      <c r="L346" s="76">
        <f t="shared" si="15"/>
        <v>0</v>
      </c>
      <c r="M346" s="77">
        <f t="shared" si="16"/>
        <v>0</v>
      </c>
    </row>
    <row r="347" spans="1:13">
      <c r="A347" s="68">
        <v>346</v>
      </c>
      <c r="B347" s="69"/>
      <c r="C347" s="69" t="s">
        <v>1203</v>
      </c>
      <c r="D347" s="70" t="s">
        <v>1204</v>
      </c>
      <c r="E347" s="71" t="s">
        <v>1205</v>
      </c>
      <c r="F347" s="69" t="s">
        <v>537</v>
      </c>
      <c r="G347" s="71" t="s">
        <v>17</v>
      </c>
      <c r="H347" s="72">
        <v>20</v>
      </c>
      <c r="I347" s="73"/>
      <c r="J347" s="74">
        <v>23</v>
      </c>
      <c r="K347" s="75">
        <f t="shared" si="17"/>
        <v>0</v>
      </c>
      <c r="L347" s="76">
        <f t="shared" si="15"/>
        <v>0</v>
      </c>
      <c r="M347" s="77">
        <f t="shared" si="16"/>
        <v>0</v>
      </c>
    </row>
    <row r="348" spans="1:13">
      <c r="B348" s="2"/>
      <c r="C348" s="2"/>
      <c r="D348" s="2"/>
      <c r="F348" s="2"/>
      <c r="L348" s="79">
        <f>SUM(L5:L347)</f>
        <v>0</v>
      </c>
      <c r="M348" s="80">
        <f>SUM(M5:M347)</f>
        <v>0</v>
      </c>
    </row>
    <row r="349" spans="1:13">
      <c r="B349" s="2"/>
      <c r="C349" s="2"/>
      <c r="D349" s="2"/>
      <c r="F349" s="2"/>
      <c r="J349" s="64"/>
    </row>
    <row r="350" spans="1:13">
      <c r="B350" s="2"/>
      <c r="C350" s="2"/>
      <c r="D350" s="2"/>
      <c r="F350" s="2"/>
      <c r="J350" s="64"/>
    </row>
  </sheetData>
  <conditionalFormatting sqref="L348">
    <cfRule type="containsBlanks" dxfId="0" priority="1">
      <formula>LEN(TRIM(L348))=0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workbookViewId="0">
      <selection activeCell="C2" sqref="C2"/>
    </sheetView>
  </sheetViews>
  <sheetFormatPr defaultRowHeight="14.25"/>
  <cols>
    <col min="1" max="1" width="13.125" customWidth="1"/>
    <col min="2" max="2" width="25.25" customWidth="1"/>
    <col min="3" max="3" width="30.75" bestFit="1" customWidth="1"/>
    <col min="4" max="4" width="62.125" customWidth="1"/>
    <col min="5" max="5" width="17.25" customWidth="1"/>
    <col min="6" max="6" width="16.875" customWidth="1"/>
    <col min="9" max="9" width="12.125" customWidth="1"/>
    <col min="11" max="11" width="15.875" customWidth="1"/>
    <col min="12" max="12" width="10.75" customWidth="1"/>
    <col min="13" max="13" width="11" bestFit="1" customWidth="1"/>
  </cols>
  <sheetData>
    <row r="1" spans="1:13">
      <c r="A1" s="24"/>
      <c r="B1" s="24"/>
      <c r="C1" s="25"/>
      <c r="D1" s="26"/>
      <c r="H1" s="27"/>
      <c r="I1" s="27"/>
      <c r="L1" s="27"/>
      <c r="M1" s="27"/>
    </row>
    <row r="2" spans="1:13">
      <c r="A2" s="24"/>
      <c r="B2" s="24"/>
      <c r="C2" s="25"/>
      <c r="D2" s="26"/>
      <c r="H2" s="27"/>
      <c r="I2" s="27"/>
      <c r="L2" s="27"/>
      <c r="M2" s="27"/>
    </row>
    <row r="3" spans="1:13">
      <c r="A3" s="24"/>
      <c r="B3" s="24"/>
      <c r="C3" s="25"/>
      <c r="D3" s="26"/>
      <c r="H3" s="27"/>
      <c r="I3" s="27"/>
      <c r="L3" s="27"/>
      <c r="M3" s="27"/>
    </row>
    <row r="4" spans="1:13">
      <c r="A4" s="24"/>
      <c r="B4" s="24"/>
      <c r="C4" s="25"/>
      <c r="D4" s="26"/>
      <c r="H4" s="27"/>
      <c r="I4" s="27"/>
      <c r="L4" s="27"/>
      <c r="M4" s="27"/>
    </row>
    <row r="5" spans="1:13">
      <c r="C5" s="25"/>
      <c r="D5" s="26"/>
      <c r="H5" s="27"/>
      <c r="I5" s="27"/>
      <c r="L5" s="27"/>
      <c r="M5" s="27"/>
    </row>
    <row r="6" spans="1:13" ht="36">
      <c r="A6" s="28"/>
      <c r="B6" s="28" t="s">
        <v>1</v>
      </c>
      <c r="C6" s="29" t="s">
        <v>3</v>
      </c>
      <c r="D6" s="30" t="s">
        <v>83</v>
      </c>
      <c r="E6" s="4" t="s">
        <v>4</v>
      </c>
      <c r="F6" s="4" t="s">
        <v>5</v>
      </c>
      <c r="G6" s="4" t="s">
        <v>6</v>
      </c>
      <c r="H6" s="31" t="s">
        <v>7</v>
      </c>
      <c r="I6" s="31" t="s">
        <v>84</v>
      </c>
      <c r="J6" s="4" t="s">
        <v>9</v>
      </c>
      <c r="K6" s="4" t="s">
        <v>85</v>
      </c>
      <c r="L6" s="31" t="s">
        <v>10</v>
      </c>
      <c r="M6" s="31" t="s">
        <v>12</v>
      </c>
    </row>
    <row r="7" spans="1:13">
      <c r="A7" s="32">
        <v>1</v>
      </c>
      <c r="B7" s="33"/>
      <c r="C7" s="34" t="s">
        <v>86</v>
      </c>
      <c r="D7" s="35" t="s">
        <v>87</v>
      </c>
      <c r="E7" s="36" t="s">
        <v>88</v>
      </c>
      <c r="F7" s="36" t="s">
        <v>89</v>
      </c>
      <c r="G7" s="36" t="s">
        <v>17</v>
      </c>
      <c r="H7" s="37">
        <v>2</v>
      </c>
      <c r="I7" s="38"/>
      <c r="J7" s="39">
        <v>0.08</v>
      </c>
      <c r="K7" s="40">
        <f>H7*I7</f>
        <v>0</v>
      </c>
      <c r="L7" s="37">
        <f>(I7*J7)+I7</f>
        <v>0</v>
      </c>
      <c r="M7" s="41">
        <f>L7*H7</f>
        <v>0</v>
      </c>
    </row>
    <row r="8" spans="1:13">
      <c r="A8" s="32">
        <v>2</v>
      </c>
      <c r="B8" s="33"/>
      <c r="C8" s="34" t="s">
        <v>90</v>
      </c>
      <c r="D8" s="35" t="s">
        <v>91</v>
      </c>
      <c r="E8" s="36" t="s">
        <v>92</v>
      </c>
      <c r="F8" s="36" t="s">
        <v>93</v>
      </c>
      <c r="G8" s="36" t="s">
        <v>17</v>
      </c>
      <c r="H8" s="37">
        <v>3</v>
      </c>
      <c r="I8" s="38"/>
      <c r="J8" s="39">
        <v>0.08</v>
      </c>
      <c r="K8" s="40">
        <f t="shared" ref="K8:K72" si="0">H8*I8</f>
        <v>0</v>
      </c>
      <c r="L8" s="37">
        <f t="shared" ref="L8:L72" si="1">(I8*J8)+I8</f>
        <v>0</v>
      </c>
      <c r="M8" s="41">
        <f t="shared" ref="M8:M72" si="2">L8*H8</f>
        <v>0</v>
      </c>
    </row>
    <row r="9" spans="1:13">
      <c r="A9" s="32">
        <v>3</v>
      </c>
      <c r="B9" s="33"/>
      <c r="C9" s="34" t="s">
        <v>94</v>
      </c>
      <c r="D9" s="35" t="s">
        <v>95</v>
      </c>
      <c r="E9" s="36" t="s">
        <v>96</v>
      </c>
      <c r="F9" s="36" t="s">
        <v>93</v>
      </c>
      <c r="G9" s="36" t="s">
        <v>17</v>
      </c>
      <c r="H9" s="37">
        <v>2</v>
      </c>
      <c r="I9" s="38"/>
      <c r="J9" s="39">
        <v>0.08</v>
      </c>
      <c r="K9" s="40">
        <f t="shared" si="0"/>
        <v>0</v>
      </c>
      <c r="L9" s="37">
        <f t="shared" si="1"/>
        <v>0</v>
      </c>
      <c r="M9" s="41">
        <f t="shared" si="2"/>
        <v>0</v>
      </c>
    </row>
    <row r="10" spans="1:13">
      <c r="A10" s="32">
        <v>4</v>
      </c>
      <c r="B10" s="33"/>
      <c r="C10" s="34" t="s">
        <v>97</v>
      </c>
      <c r="D10" s="35" t="s">
        <v>98</v>
      </c>
      <c r="E10" s="36" t="s">
        <v>99</v>
      </c>
      <c r="F10" s="36" t="s">
        <v>89</v>
      </c>
      <c r="G10" s="36" t="s">
        <v>17</v>
      </c>
      <c r="H10" s="37">
        <v>50</v>
      </c>
      <c r="I10" s="38"/>
      <c r="J10" s="39">
        <v>0.08</v>
      </c>
      <c r="K10" s="40">
        <f t="shared" si="0"/>
        <v>0</v>
      </c>
      <c r="L10" s="37">
        <f t="shared" si="1"/>
        <v>0</v>
      </c>
      <c r="M10" s="41">
        <f t="shared" si="2"/>
        <v>0</v>
      </c>
    </row>
    <row r="11" spans="1:13">
      <c r="A11" s="32">
        <v>5</v>
      </c>
      <c r="B11" s="33"/>
      <c r="C11" s="34" t="s">
        <v>97</v>
      </c>
      <c r="D11" s="35" t="s">
        <v>100</v>
      </c>
      <c r="E11" s="36" t="s">
        <v>101</v>
      </c>
      <c r="F11" s="36" t="s">
        <v>89</v>
      </c>
      <c r="G11" s="36" t="s">
        <v>17</v>
      </c>
      <c r="H11" s="37">
        <v>6</v>
      </c>
      <c r="I11" s="38"/>
      <c r="J11" s="39">
        <v>0.08</v>
      </c>
      <c r="K11" s="40">
        <f t="shared" si="0"/>
        <v>0</v>
      </c>
      <c r="L11" s="37">
        <f t="shared" si="1"/>
        <v>0</v>
      </c>
      <c r="M11" s="41">
        <f t="shared" si="2"/>
        <v>0</v>
      </c>
    </row>
    <row r="12" spans="1:13">
      <c r="A12" s="32">
        <v>6</v>
      </c>
      <c r="B12" s="33"/>
      <c r="C12" s="34" t="s">
        <v>97</v>
      </c>
      <c r="D12" s="35" t="s">
        <v>102</v>
      </c>
      <c r="E12" s="36" t="s">
        <v>103</v>
      </c>
      <c r="F12" s="36" t="s">
        <v>89</v>
      </c>
      <c r="G12" s="36" t="s">
        <v>17</v>
      </c>
      <c r="H12" s="37">
        <v>5</v>
      </c>
      <c r="I12" s="38"/>
      <c r="J12" s="39">
        <v>0.08</v>
      </c>
      <c r="K12" s="40">
        <f t="shared" si="0"/>
        <v>0</v>
      </c>
      <c r="L12" s="37">
        <f t="shared" si="1"/>
        <v>0</v>
      </c>
      <c r="M12" s="41">
        <f t="shared" si="2"/>
        <v>0</v>
      </c>
    </row>
    <row r="13" spans="1:13">
      <c r="A13" s="32">
        <v>7</v>
      </c>
      <c r="B13" s="33"/>
      <c r="C13" s="34" t="s">
        <v>104</v>
      </c>
      <c r="D13" s="35" t="s">
        <v>105</v>
      </c>
      <c r="E13" s="36" t="s">
        <v>106</v>
      </c>
      <c r="F13" s="36" t="s">
        <v>89</v>
      </c>
      <c r="G13" s="36" t="s">
        <v>17</v>
      </c>
      <c r="H13" s="37">
        <v>3</v>
      </c>
      <c r="I13" s="38"/>
      <c r="J13" s="39">
        <v>0.08</v>
      </c>
      <c r="K13" s="40">
        <f t="shared" si="0"/>
        <v>0</v>
      </c>
      <c r="L13" s="37">
        <f t="shared" si="1"/>
        <v>0</v>
      </c>
      <c r="M13" s="41">
        <f t="shared" si="2"/>
        <v>0</v>
      </c>
    </row>
    <row r="14" spans="1:13">
      <c r="A14" s="32">
        <v>8</v>
      </c>
      <c r="B14" s="33"/>
      <c r="C14" s="34" t="s">
        <v>104</v>
      </c>
      <c r="D14" s="35" t="s">
        <v>107</v>
      </c>
      <c r="E14" s="36" t="s">
        <v>108</v>
      </c>
      <c r="F14" s="36" t="s">
        <v>89</v>
      </c>
      <c r="G14" s="36" t="s">
        <v>17</v>
      </c>
      <c r="H14" s="37">
        <v>8</v>
      </c>
      <c r="I14" s="38"/>
      <c r="J14" s="39">
        <v>0.08</v>
      </c>
      <c r="K14" s="40">
        <f t="shared" si="0"/>
        <v>0</v>
      </c>
      <c r="L14" s="37">
        <f t="shared" si="1"/>
        <v>0</v>
      </c>
      <c r="M14" s="41">
        <f t="shared" si="2"/>
        <v>0</v>
      </c>
    </row>
    <row r="15" spans="1:13">
      <c r="A15" s="32">
        <v>9</v>
      </c>
      <c r="B15" s="33"/>
      <c r="C15" s="34" t="s">
        <v>109</v>
      </c>
      <c r="D15" s="35" t="s">
        <v>110</v>
      </c>
      <c r="E15" s="36" t="s">
        <v>111</v>
      </c>
      <c r="F15" s="36" t="s">
        <v>112</v>
      </c>
      <c r="G15" s="36" t="s">
        <v>17</v>
      </c>
      <c r="H15" s="37">
        <v>300</v>
      </c>
      <c r="I15" s="38"/>
      <c r="J15" s="39">
        <v>0.08</v>
      </c>
      <c r="K15" s="40">
        <f t="shared" si="0"/>
        <v>0</v>
      </c>
      <c r="L15" s="37">
        <f t="shared" si="1"/>
        <v>0</v>
      </c>
      <c r="M15" s="41">
        <f t="shared" si="2"/>
        <v>0</v>
      </c>
    </row>
    <row r="16" spans="1:13">
      <c r="A16" s="32">
        <v>10</v>
      </c>
      <c r="B16" s="33"/>
      <c r="C16" s="34" t="s">
        <v>113</v>
      </c>
      <c r="D16" s="35" t="s">
        <v>114</v>
      </c>
      <c r="E16" s="36" t="s">
        <v>115</v>
      </c>
      <c r="F16" s="36" t="s">
        <v>93</v>
      </c>
      <c r="G16" s="36" t="s">
        <v>17</v>
      </c>
      <c r="H16" s="37">
        <v>2</v>
      </c>
      <c r="I16" s="38"/>
      <c r="J16" s="39">
        <v>0.08</v>
      </c>
      <c r="K16" s="40">
        <f t="shared" si="0"/>
        <v>0</v>
      </c>
      <c r="L16" s="37">
        <f t="shared" si="1"/>
        <v>0</v>
      </c>
      <c r="M16" s="41">
        <f t="shared" si="2"/>
        <v>0</v>
      </c>
    </row>
    <row r="17" spans="1:13">
      <c r="A17" s="32">
        <v>11</v>
      </c>
      <c r="B17" s="33"/>
      <c r="C17" s="34" t="s">
        <v>116</v>
      </c>
      <c r="D17" s="35" t="s">
        <v>117</v>
      </c>
      <c r="E17" s="36" t="s">
        <v>88</v>
      </c>
      <c r="F17" s="36" t="s">
        <v>89</v>
      </c>
      <c r="G17" s="36" t="s">
        <v>17</v>
      </c>
      <c r="H17" s="37">
        <v>6</v>
      </c>
      <c r="I17" s="38"/>
      <c r="J17" s="39">
        <v>0.08</v>
      </c>
      <c r="K17" s="40">
        <f t="shared" si="0"/>
        <v>0</v>
      </c>
      <c r="L17" s="37">
        <f t="shared" si="1"/>
        <v>0</v>
      </c>
      <c r="M17" s="41">
        <f t="shared" si="2"/>
        <v>0</v>
      </c>
    </row>
    <row r="18" spans="1:13">
      <c r="A18" s="32">
        <v>12</v>
      </c>
      <c r="B18" s="33"/>
      <c r="C18" s="34" t="s">
        <v>118</v>
      </c>
      <c r="D18" s="35" t="s">
        <v>119</v>
      </c>
      <c r="E18" s="36" t="s">
        <v>120</v>
      </c>
      <c r="F18" s="36" t="s">
        <v>89</v>
      </c>
      <c r="G18" s="36" t="s">
        <v>17</v>
      </c>
      <c r="H18" s="37">
        <v>40</v>
      </c>
      <c r="I18" s="38"/>
      <c r="J18" s="39">
        <v>0.08</v>
      </c>
      <c r="K18" s="40">
        <f t="shared" si="0"/>
        <v>0</v>
      </c>
      <c r="L18" s="37">
        <f t="shared" si="1"/>
        <v>0</v>
      </c>
      <c r="M18" s="41">
        <f t="shared" si="2"/>
        <v>0</v>
      </c>
    </row>
    <row r="19" spans="1:13">
      <c r="A19" s="32">
        <v>13</v>
      </c>
      <c r="B19" s="33"/>
      <c r="C19" s="34" t="s">
        <v>121</v>
      </c>
      <c r="D19" s="35" t="s">
        <v>122</v>
      </c>
      <c r="E19" s="36" t="s">
        <v>123</v>
      </c>
      <c r="F19" s="36" t="s">
        <v>112</v>
      </c>
      <c r="G19" s="36" t="s">
        <v>17</v>
      </c>
      <c r="H19" s="37">
        <v>2</v>
      </c>
      <c r="I19" s="38"/>
      <c r="J19" s="39">
        <v>0.08</v>
      </c>
      <c r="K19" s="40">
        <f t="shared" si="0"/>
        <v>0</v>
      </c>
      <c r="L19" s="37">
        <f t="shared" si="1"/>
        <v>0</v>
      </c>
      <c r="M19" s="41">
        <f t="shared" si="2"/>
        <v>0</v>
      </c>
    </row>
    <row r="20" spans="1:13">
      <c r="A20" s="32">
        <v>14</v>
      </c>
      <c r="B20" s="33"/>
      <c r="C20" s="34" t="s">
        <v>124</v>
      </c>
      <c r="D20" s="35" t="s">
        <v>125</v>
      </c>
      <c r="E20" s="36" t="s">
        <v>126</v>
      </c>
      <c r="F20" s="36" t="s">
        <v>127</v>
      </c>
      <c r="G20" s="36" t="s">
        <v>17</v>
      </c>
      <c r="H20" s="37">
        <v>6</v>
      </c>
      <c r="I20" s="38"/>
      <c r="J20" s="39">
        <v>0.08</v>
      </c>
      <c r="K20" s="40">
        <f t="shared" si="0"/>
        <v>0</v>
      </c>
      <c r="L20" s="37">
        <f t="shared" si="1"/>
        <v>0</v>
      </c>
      <c r="M20" s="41">
        <f t="shared" si="2"/>
        <v>0</v>
      </c>
    </row>
    <row r="21" spans="1:13">
      <c r="A21" s="32">
        <v>15</v>
      </c>
      <c r="B21" s="33"/>
      <c r="C21" s="34" t="s">
        <v>128</v>
      </c>
      <c r="D21" s="35" t="s">
        <v>129</v>
      </c>
      <c r="E21" s="36" t="s">
        <v>130</v>
      </c>
      <c r="F21" s="36" t="s">
        <v>112</v>
      </c>
      <c r="G21" s="36" t="s">
        <v>17</v>
      </c>
      <c r="H21" s="37">
        <v>12</v>
      </c>
      <c r="I21" s="38"/>
      <c r="J21" s="39">
        <v>0.08</v>
      </c>
      <c r="K21" s="40">
        <f t="shared" si="0"/>
        <v>0</v>
      </c>
      <c r="L21" s="37">
        <f t="shared" si="1"/>
        <v>0</v>
      </c>
      <c r="M21" s="41">
        <f t="shared" si="2"/>
        <v>0</v>
      </c>
    </row>
    <row r="22" spans="1:13">
      <c r="A22" s="32">
        <v>16</v>
      </c>
      <c r="B22" s="33"/>
      <c r="C22" s="34" t="s">
        <v>131</v>
      </c>
      <c r="D22" s="35" t="s">
        <v>132</v>
      </c>
      <c r="E22" s="36" t="s">
        <v>133</v>
      </c>
      <c r="F22" s="36" t="s">
        <v>112</v>
      </c>
      <c r="G22" s="36" t="s">
        <v>17</v>
      </c>
      <c r="H22" s="37">
        <v>3</v>
      </c>
      <c r="I22" s="38"/>
      <c r="J22" s="39">
        <v>0.08</v>
      </c>
      <c r="K22" s="40">
        <f t="shared" si="0"/>
        <v>0</v>
      </c>
      <c r="L22" s="37">
        <f t="shared" si="1"/>
        <v>0</v>
      </c>
      <c r="M22" s="41">
        <f t="shared" si="2"/>
        <v>0</v>
      </c>
    </row>
    <row r="23" spans="1:13">
      <c r="A23" s="32">
        <v>17</v>
      </c>
      <c r="B23" s="33"/>
      <c r="C23" s="34" t="s">
        <v>134</v>
      </c>
      <c r="D23" s="35" t="s">
        <v>135</v>
      </c>
      <c r="E23" s="36" t="s">
        <v>136</v>
      </c>
      <c r="F23" s="36" t="s">
        <v>89</v>
      </c>
      <c r="G23" s="36" t="s">
        <v>17</v>
      </c>
      <c r="H23" s="37">
        <v>50</v>
      </c>
      <c r="I23" s="38"/>
      <c r="J23" s="39">
        <v>0.08</v>
      </c>
      <c r="K23" s="40">
        <f t="shared" si="0"/>
        <v>0</v>
      </c>
      <c r="L23" s="37">
        <f t="shared" si="1"/>
        <v>0</v>
      </c>
      <c r="M23" s="41">
        <f t="shared" si="2"/>
        <v>0</v>
      </c>
    </row>
    <row r="24" spans="1:13">
      <c r="A24" s="32">
        <v>18</v>
      </c>
      <c r="B24" s="33"/>
      <c r="C24" s="34" t="s">
        <v>134</v>
      </c>
      <c r="D24" s="35" t="s">
        <v>137</v>
      </c>
      <c r="E24" s="36" t="s">
        <v>138</v>
      </c>
      <c r="F24" s="36" t="s">
        <v>89</v>
      </c>
      <c r="G24" s="36" t="s">
        <v>17</v>
      </c>
      <c r="H24" s="37">
        <v>80</v>
      </c>
      <c r="I24" s="38"/>
      <c r="J24" s="39">
        <v>0.08</v>
      </c>
      <c r="K24" s="40">
        <f t="shared" si="0"/>
        <v>0</v>
      </c>
      <c r="L24" s="37">
        <f t="shared" si="1"/>
        <v>0</v>
      </c>
      <c r="M24" s="41">
        <f t="shared" si="2"/>
        <v>0</v>
      </c>
    </row>
    <row r="25" spans="1:13">
      <c r="A25" s="32">
        <v>19</v>
      </c>
      <c r="B25" s="33"/>
      <c r="C25" s="34" t="s">
        <v>134</v>
      </c>
      <c r="D25" s="35" t="s">
        <v>139</v>
      </c>
      <c r="E25" s="36" t="s">
        <v>140</v>
      </c>
      <c r="F25" s="36" t="s">
        <v>89</v>
      </c>
      <c r="G25" s="36" t="s">
        <v>17</v>
      </c>
      <c r="H25" s="37">
        <v>24</v>
      </c>
      <c r="I25" s="38"/>
      <c r="J25" s="39">
        <v>0.08</v>
      </c>
      <c r="K25" s="40">
        <f t="shared" si="0"/>
        <v>0</v>
      </c>
      <c r="L25" s="37">
        <f t="shared" si="1"/>
        <v>0</v>
      </c>
      <c r="M25" s="41">
        <f t="shared" si="2"/>
        <v>0</v>
      </c>
    </row>
    <row r="26" spans="1:13">
      <c r="A26" s="32">
        <v>20</v>
      </c>
      <c r="B26" s="33"/>
      <c r="C26" s="34" t="s">
        <v>141</v>
      </c>
      <c r="D26" s="35" t="s">
        <v>142</v>
      </c>
      <c r="E26" s="36" t="s">
        <v>143</v>
      </c>
      <c r="F26" s="36" t="s">
        <v>112</v>
      </c>
      <c r="G26" s="36" t="s">
        <v>17</v>
      </c>
      <c r="H26" s="37">
        <v>10</v>
      </c>
      <c r="I26" s="38"/>
      <c r="J26" s="39">
        <v>0.08</v>
      </c>
      <c r="K26" s="40">
        <f t="shared" si="0"/>
        <v>0</v>
      </c>
      <c r="L26" s="37">
        <f t="shared" si="1"/>
        <v>0</v>
      </c>
      <c r="M26" s="41">
        <f t="shared" si="2"/>
        <v>0</v>
      </c>
    </row>
    <row r="27" spans="1:13">
      <c r="A27" s="32">
        <v>21</v>
      </c>
      <c r="B27" s="33"/>
      <c r="C27" s="34" t="s">
        <v>141</v>
      </c>
      <c r="D27" s="35" t="s">
        <v>144</v>
      </c>
      <c r="E27" s="36" t="s">
        <v>145</v>
      </c>
      <c r="F27" s="36" t="s">
        <v>112</v>
      </c>
      <c r="G27" s="36" t="s">
        <v>17</v>
      </c>
      <c r="H27" s="37">
        <v>5</v>
      </c>
      <c r="I27" s="38"/>
      <c r="J27" s="39">
        <v>0.08</v>
      </c>
      <c r="K27" s="40">
        <f t="shared" si="0"/>
        <v>0</v>
      </c>
      <c r="L27" s="37">
        <f t="shared" si="1"/>
        <v>0</v>
      </c>
      <c r="M27" s="41">
        <f t="shared" si="2"/>
        <v>0</v>
      </c>
    </row>
    <row r="28" spans="1:13">
      <c r="A28" s="32">
        <v>22</v>
      </c>
      <c r="B28" s="33"/>
      <c r="C28" s="34" t="s">
        <v>146</v>
      </c>
      <c r="D28" s="35" t="s">
        <v>147</v>
      </c>
      <c r="E28" s="36" t="s">
        <v>148</v>
      </c>
      <c r="F28" s="36" t="s">
        <v>149</v>
      </c>
      <c r="G28" s="36" t="s">
        <v>17</v>
      </c>
      <c r="H28" s="37">
        <v>10</v>
      </c>
      <c r="I28" s="38"/>
      <c r="J28" s="39">
        <v>0.08</v>
      </c>
      <c r="K28" s="40">
        <f t="shared" si="0"/>
        <v>0</v>
      </c>
      <c r="L28" s="37">
        <f t="shared" si="1"/>
        <v>0</v>
      </c>
      <c r="M28" s="41">
        <f t="shared" si="2"/>
        <v>0</v>
      </c>
    </row>
    <row r="29" spans="1:13">
      <c r="A29" s="32">
        <v>23</v>
      </c>
      <c r="B29" s="33"/>
      <c r="C29" s="34" t="s">
        <v>150</v>
      </c>
      <c r="D29" s="35" t="s">
        <v>151</v>
      </c>
      <c r="E29" s="36" t="s">
        <v>152</v>
      </c>
      <c r="F29" s="36" t="s">
        <v>93</v>
      </c>
      <c r="G29" s="36" t="s">
        <v>17</v>
      </c>
      <c r="H29" s="37">
        <v>6</v>
      </c>
      <c r="I29" s="38"/>
      <c r="J29" s="39">
        <v>0.08</v>
      </c>
      <c r="K29" s="40">
        <f t="shared" si="0"/>
        <v>0</v>
      </c>
      <c r="L29" s="37">
        <f t="shared" si="1"/>
        <v>0</v>
      </c>
      <c r="M29" s="41">
        <f t="shared" si="2"/>
        <v>0</v>
      </c>
    </row>
    <row r="30" spans="1:13">
      <c r="A30" s="32">
        <v>24</v>
      </c>
      <c r="B30" s="33"/>
      <c r="C30" s="34" t="s">
        <v>150</v>
      </c>
      <c r="D30" s="35" t="s">
        <v>153</v>
      </c>
      <c r="E30" s="36" t="s">
        <v>154</v>
      </c>
      <c r="F30" s="36" t="s">
        <v>93</v>
      </c>
      <c r="G30" s="36" t="s">
        <v>17</v>
      </c>
      <c r="H30" s="37">
        <v>10</v>
      </c>
      <c r="I30" s="38"/>
      <c r="J30" s="39">
        <v>0.08</v>
      </c>
      <c r="K30" s="40">
        <f t="shared" si="0"/>
        <v>0</v>
      </c>
      <c r="L30" s="37">
        <f t="shared" si="1"/>
        <v>0</v>
      </c>
      <c r="M30" s="41">
        <f t="shared" si="2"/>
        <v>0</v>
      </c>
    </row>
    <row r="31" spans="1:13">
      <c r="A31" s="32">
        <v>25</v>
      </c>
      <c r="B31" s="33"/>
      <c r="C31" s="34" t="s">
        <v>150</v>
      </c>
      <c r="D31" s="35" t="s">
        <v>155</v>
      </c>
      <c r="E31" s="36" t="s">
        <v>156</v>
      </c>
      <c r="F31" s="36" t="s">
        <v>93</v>
      </c>
      <c r="G31" s="36" t="s">
        <v>17</v>
      </c>
      <c r="H31" s="37">
        <v>20</v>
      </c>
      <c r="I31" s="38"/>
      <c r="J31" s="39">
        <v>0.08</v>
      </c>
      <c r="K31" s="40">
        <f t="shared" si="0"/>
        <v>0</v>
      </c>
      <c r="L31" s="37">
        <f t="shared" si="1"/>
        <v>0</v>
      </c>
      <c r="M31" s="41">
        <f t="shared" si="2"/>
        <v>0</v>
      </c>
    </row>
    <row r="32" spans="1:13">
      <c r="A32" s="32">
        <v>26</v>
      </c>
      <c r="B32" s="33"/>
      <c r="C32" s="34" t="s">
        <v>157</v>
      </c>
      <c r="D32" s="35" t="s">
        <v>158</v>
      </c>
      <c r="E32" s="36" t="s">
        <v>159</v>
      </c>
      <c r="F32" s="36" t="s">
        <v>89</v>
      </c>
      <c r="G32" s="36" t="s">
        <v>17</v>
      </c>
      <c r="H32" s="37">
        <v>70</v>
      </c>
      <c r="I32" s="38"/>
      <c r="J32" s="39">
        <v>0.08</v>
      </c>
      <c r="K32" s="40">
        <f t="shared" si="0"/>
        <v>0</v>
      </c>
      <c r="L32" s="37">
        <f t="shared" si="1"/>
        <v>0</v>
      </c>
      <c r="M32" s="41">
        <f t="shared" si="2"/>
        <v>0</v>
      </c>
    </row>
    <row r="33" spans="1:13">
      <c r="A33" s="32">
        <v>27</v>
      </c>
      <c r="B33" s="33"/>
      <c r="C33" s="34" t="s">
        <v>157</v>
      </c>
      <c r="D33" s="35" t="s">
        <v>160</v>
      </c>
      <c r="E33" s="36" t="s">
        <v>161</v>
      </c>
      <c r="F33" s="36" t="s">
        <v>89</v>
      </c>
      <c r="G33" s="36" t="s">
        <v>17</v>
      </c>
      <c r="H33" s="37">
        <v>70</v>
      </c>
      <c r="I33" s="38"/>
      <c r="J33" s="39">
        <v>0.08</v>
      </c>
      <c r="K33" s="40">
        <f t="shared" si="0"/>
        <v>0</v>
      </c>
      <c r="L33" s="37">
        <f t="shared" si="1"/>
        <v>0</v>
      </c>
      <c r="M33" s="41">
        <f t="shared" si="2"/>
        <v>0</v>
      </c>
    </row>
    <row r="34" spans="1:13">
      <c r="A34" s="32">
        <v>28</v>
      </c>
      <c r="B34" s="33"/>
      <c r="C34" s="34" t="s">
        <v>157</v>
      </c>
      <c r="D34" s="35" t="s">
        <v>162</v>
      </c>
      <c r="E34" s="36" t="s">
        <v>136</v>
      </c>
      <c r="F34" s="36" t="s">
        <v>89</v>
      </c>
      <c r="G34" s="36" t="s">
        <v>17</v>
      </c>
      <c r="H34" s="37">
        <v>10</v>
      </c>
      <c r="I34" s="38"/>
      <c r="J34" s="39">
        <v>0.08</v>
      </c>
      <c r="K34" s="40">
        <f t="shared" si="0"/>
        <v>0</v>
      </c>
      <c r="L34" s="37">
        <f t="shared" si="1"/>
        <v>0</v>
      </c>
      <c r="M34" s="41">
        <f t="shared" si="2"/>
        <v>0</v>
      </c>
    </row>
    <row r="35" spans="1:13">
      <c r="A35" s="32">
        <v>29</v>
      </c>
      <c r="B35" s="33"/>
      <c r="C35" s="34" t="s">
        <v>163</v>
      </c>
      <c r="D35" s="35" t="s">
        <v>164</v>
      </c>
      <c r="E35" s="36" t="s">
        <v>165</v>
      </c>
      <c r="F35" s="36" t="s">
        <v>166</v>
      </c>
      <c r="G35" s="36" t="s">
        <v>17</v>
      </c>
      <c r="H35" s="37">
        <v>40</v>
      </c>
      <c r="I35" s="38"/>
      <c r="J35" s="39">
        <v>0.08</v>
      </c>
      <c r="K35" s="40">
        <f t="shared" si="0"/>
        <v>0</v>
      </c>
      <c r="L35" s="37">
        <f t="shared" si="1"/>
        <v>0</v>
      </c>
      <c r="M35" s="41">
        <f t="shared" si="2"/>
        <v>0</v>
      </c>
    </row>
    <row r="36" spans="1:13">
      <c r="A36" s="32">
        <v>30</v>
      </c>
      <c r="B36" s="33"/>
      <c r="C36" s="34" t="s">
        <v>167</v>
      </c>
      <c r="D36" s="35" t="s">
        <v>168</v>
      </c>
      <c r="E36" s="36" t="s">
        <v>169</v>
      </c>
      <c r="F36" s="36" t="s">
        <v>170</v>
      </c>
      <c r="G36" s="36" t="s">
        <v>17</v>
      </c>
      <c r="H36" s="37">
        <v>2</v>
      </c>
      <c r="I36" s="38"/>
      <c r="J36" s="39">
        <v>0.08</v>
      </c>
      <c r="K36" s="40">
        <f t="shared" si="0"/>
        <v>0</v>
      </c>
      <c r="L36" s="37">
        <f t="shared" si="1"/>
        <v>0</v>
      </c>
      <c r="M36" s="41">
        <f t="shared" si="2"/>
        <v>0</v>
      </c>
    </row>
    <row r="37" spans="1:13">
      <c r="A37" s="32">
        <v>31</v>
      </c>
      <c r="B37" s="33"/>
      <c r="C37" s="34" t="s">
        <v>171</v>
      </c>
      <c r="D37" s="35" t="s">
        <v>172</v>
      </c>
      <c r="E37" s="36" t="s">
        <v>173</v>
      </c>
      <c r="F37" s="36" t="s">
        <v>112</v>
      </c>
      <c r="G37" s="36" t="s">
        <v>17</v>
      </c>
      <c r="H37" s="37">
        <v>4</v>
      </c>
      <c r="I37" s="38"/>
      <c r="J37" s="39">
        <v>0.08</v>
      </c>
      <c r="K37" s="40">
        <f t="shared" si="0"/>
        <v>0</v>
      </c>
      <c r="L37" s="37">
        <f t="shared" si="1"/>
        <v>0</v>
      </c>
      <c r="M37" s="41">
        <f t="shared" si="2"/>
        <v>0</v>
      </c>
    </row>
    <row r="38" spans="1:13">
      <c r="A38" s="32">
        <v>32</v>
      </c>
      <c r="B38" s="33"/>
      <c r="C38" s="34" t="s">
        <v>174</v>
      </c>
      <c r="D38" s="35" t="s">
        <v>175</v>
      </c>
      <c r="E38" s="36" t="s">
        <v>88</v>
      </c>
      <c r="F38" s="36" t="s">
        <v>93</v>
      </c>
      <c r="G38" s="36" t="s">
        <v>17</v>
      </c>
      <c r="H38" s="37">
        <v>2</v>
      </c>
      <c r="I38" s="38"/>
      <c r="J38" s="39">
        <v>0.08</v>
      </c>
      <c r="K38" s="40">
        <f t="shared" si="0"/>
        <v>0</v>
      </c>
      <c r="L38" s="37">
        <f t="shared" si="1"/>
        <v>0</v>
      </c>
      <c r="M38" s="41">
        <f t="shared" si="2"/>
        <v>0</v>
      </c>
    </row>
    <row r="39" spans="1:13">
      <c r="A39" s="32">
        <v>33</v>
      </c>
      <c r="B39" s="33"/>
      <c r="C39" s="34" t="s">
        <v>176</v>
      </c>
      <c r="D39" s="35" t="s">
        <v>177</v>
      </c>
      <c r="E39" s="36" t="s">
        <v>178</v>
      </c>
      <c r="F39" s="36" t="s">
        <v>89</v>
      </c>
      <c r="G39" s="36" t="s">
        <v>17</v>
      </c>
      <c r="H39" s="37">
        <v>40</v>
      </c>
      <c r="I39" s="38"/>
      <c r="J39" s="39">
        <v>0.08</v>
      </c>
      <c r="K39" s="40">
        <f t="shared" si="0"/>
        <v>0</v>
      </c>
      <c r="L39" s="37">
        <f t="shared" si="1"/>
        <v>0</v>
      </c>
      <c r="M39" s="41">
        <f t="shared" si="2"/>
        <v>0</v>
      </c>
    </row>
    <row r="40" spans="1:13">
      <c r="A40" s="32">
        <v>34</v>
      </c>
      <c r="B40" s="33"/>
      <c r="C40" s="34" t="s">
        <v>176</v>
      </c>
      <c r="D40" s="35" t="s">
        <v>179</v>
      </c>
      <c r="E40" s="36" t="s">
        <v>180</v>
      </c>
      <c r="F40" s="36" t="s">
        <v>89</v>
      </c>
      <c r="G40" s="36" t="s">
        <v>17</v>
      </c>
      <c r="H40" s="37">
        <v>20</v>
      </c>
      <c r="I40" s="38"/>
      <c r="J40" s="39">
        <v>0.08</v>
      </c>
      <c r="K40" s="40">
        <f t="shared" si="0"/>
        <v>0</v>
      </c>
      <c r="L40" s="37">
        <f t="shared" si="1"/>
        <v>0</v>
      </c>
      <c r="M40" s="41">
        <f t="shared" si="2"/>
        <v>0</v>
      </c>
    </row>
    <row r="41" spans="1:13">
      <c r="A41" s="32">
        <v>35</v>
      </c>
      <c r="B41" s="33"/>
      <c r="C41" s="34" t="s">
        <v>176</v>
      </c>
      <c r="D41" s="35" t="s">
        <v>181</v>
      </c>
      <c r="E41" s="36" t="s">
        <v>182</v>
      </c>
      <c r="F41" s="36" t="s">
        <v>89</v>
      </c>
      <c r="G41" s="36" t="s">
        <v>17</v>
      </c>
      <c r="H41" s="37">
        <v>8</v>
      </c>
      <c r="I41" s="38"/>
      <c r="J41" s="39">
        <v>0.08</v>
      </c>
      <c r="K41" s="40">
        <f t="shared" si="0"/>
        <v>0</v>
      </c>
      <c r="L41" s="37">
        <f t="shared" si="1"/>
        <v>0</v>
      </c>
      <c r="M41" s="41">
        <f t="shared" si="2"/>
        <v>0</v>
      </c>
    </row>
    <row r="42" spans="1:13">
      <c r="A42" s="32">
        <v>36</v>
      </c>
      <c r="B42" s="33"/>
      <c r="C42" s="34" t="s">
        <v>183</v>
      </c>
      <c r="D42" s="35" t="s">
        <v>184</v>
      </c>
      <c r="E42" s="36" t="s">
        <v>185</v>
      </c>
      <c r="F42" s="36" t="s">
        <v>112</v>
      </c>
      <c r="G42" s="36" t="s">
        <v>17</v>
      </c>
      <c r="H42" s="37">
        <v>720</v>
      </c>
      <c r="I42" s="38"/>
      <c r="J42" s="39">
        <v>0.08</v>
      </c>
      <c r="K42" s="40">
        <f t="shared" si="0"/>
        <v>0</v>
      </c>
      <c r="L42" s="37">
        <f t="shared" si="1"/>
        <v>0</v>
      </c>
      <c r="M42" s="41">
        <f t="shared" si="2"/>
        <v>0</v>
      </c>
    </row>
    <row r="43" spans="1:13">
      <c r="A43" s="32">
        <v>37</v>
      </c>
      <c r="B43" s="33"/>
      <c r="C43" s="34" t="s">
        <v>183</v>
      </c>
      <c r="D43" s="35" t="s">
        <v>186</v>
      </c>
      <c r="E43" s="36" t="s">
        <v>187</v>
      </c>
      <c r="F43" s="36" t="s">
        <v>112</v>
      </c>
      <c r="G43" s="36" t="s">
        <v>17</v>
      </c>
      <c r="H43" s="37">
        <v>50</v>
      </c>
      <c r="I43" s="38"/>
      <c r="J43" s="39">
        <v>0.08</v>
      </c>
      <c r="K43" s="40">
        <f t="shared" si="0"/>
        <v>0</v>
      </c>
      <c r="L43" s="37">
        <f t="shared" si="1"/>
        <v>0</v>
      </c>
      <c r="M43" s="41">
        <f t="shared" si="2"/>
        <v>0</v>
      </c>
    </row>
    <row r="44" spans="1:13">
      <c r="A44" s="32">
        <v>38</v>
      </c>
      <c r="B44" s="42"/>
      <c r="C44" s="43" t="s">
        <v>188</v>
      </c>
      <c r="D44" s="44" t="s">
        <v>184</v>
      </c>
      <c r="E44" s="45" t="s">
        <v>185</v>
      </c>
      <c r="F44" s="46" t="s">
        <v>112</v>
      </c>
      <c r="G44" s="36" t="s">
        <v>17</v>
      </c>
      <c r="H44" s="47">
        <v>150</v>
      </c>
      <c r="I44" s="38"/>
      <c r="J44" s="39">
        <v>0.08</v>
      </c>
      <c r="K44" s="40">
        <f t="shared" si="0"/>
        <v>0</v>
      </c>
      <c r="L44" s="37">
        <f t="shared" si="1"/>
        <v>0</v>
      </c>
      <c r="M44" s="41">
        <f t="shared" si="2"/>
        <v>0</v>
      </c>
    </row>
    <row r="45" spans="1:13">
      <c r="A45" s="32">
        <v>39</v>
      </c>
      <c r="B45" s="33"/>
      <c r="C45" s="34" t="s">
        <v>189</v>
      </c>
      <c r="D45" s="35" t="s">
        <v>190</v>
      </c>
      <c r="E45" s="36" t="s">
        <v>185</v>
      </c>
      <c r="F45" s="36" t="s">
        <v>112</v>
      </c>
      <c r="G45" s="36" t="s">
        <v>17</v>
      </c>
      <c r="H45" s="37">
        <v>300</v>
      </c>
      <c r="I45" s="38"/>
      <c r="J45" s="39">
        <v>0.08</v>
      </c>
      <c r="K45" s="40">
        <f t="shared" si="0"/>
        <v>0</v>
      </c>
      <c r="L45" s="37">
        <f t="shared" si="1"/>
        <v>0</v>
      </c>
      <c r="M45" s="41">
        <f t="shared" si="2"/>
        <v>0</v>
      </c>
    </row>
    <row r="46" spans="1:13">
      <c r="A46" s="32">
        <v>40</v>
      </c>
      <c r="B46" s="33"/>
      <c r="C46" s="34" t="s">
        <v>191</v>
      </c>
      <c r="D46" s="35" t="s">
        <v>192</v>
      </c>
      <c r="E46" s="36" t="s">
        <v>193</v>
      </c>
      <c r="F46" s="36" t="s">
        <v>112</v>
      </c>
      <c r="G46" s="36" t="s">
        <v>17</v>
      </c>
      <c r="H46" s="37">
        <v>100</v>
      </c>
      <c r="I46" s="38"/>
      <c r="J46" s="39">
        <v>0.08</v>
      </c>
      <c r="K46" s="40">
        <f t="shared" si="0"/>
        <v>0</v>
      </c>
      <c r="L46" s="37">
        <f t="shared" si="1"/>
        <v>0</v>
      </c>
      <c r="M46" s="41">
        <f t="shared" si="2"/>
        <v>0</v>
      </c>
    </row>
    <row r="47" spans="1:13">
      <c r="A47" s="32">
        <v>41</v>
      </c>
      <c r="B47" s="33"/>
      <c r="C47" s="34" t="s">
        <v>191</v>
      </c>
      <c r="D47" s="35" t="s">
        <v>194</v>
      </c>
      <c r="E47" s="36" t="s">
        <v>195</v>
      </c>
      <c r="F47" s="36" t="s">
        <v>112</v>
      </c>
      <c r="G47" s="36" t="s">
        <v>17</v>
      </c>
      <c r="H47" s="37">
        <v>100</v>
      </c>
      <c r="I47" s="38"/>
      <c r="J47" s="39">
        <v>0.08</v>
      </c>
      <c r="K47" s="40">
        <f t="shared" si="0"/>
        <v>0</v>
      </c>
      <c r="L47" s="37">
        <f t="shared" si="1"/>
        <v>0</v>
      </c>
      <c r="M47" s="41">
        <f t="shared" si="2"/>
        <v>0</v>
      </c>
    </row>
    <row r="48" spans="1:13">
      <c r="A48" s="32">
        <v>42</v>
      </c>
      <c r="B48" s="33"/>
      <c r="C48" s="34" t="s">
        <v>196</v>
      </c>
      <c r="D48" s="35" t="s">
        <v>197</v>
      </c>
      <c r="E48" s="36" t="s">
        <v>198</v>
      </c>
      <c r="F48" s="36" t="s">
        <v>89</v>
      </c>
      <c r="G48" s="36" t="s">
        <v>17</v>
      </c>
      <c r="H48" s="37">
        <v>30</v>
      </c>
      <c r="I48" s="38"/>
      <c r="J48" s="39">
        <v>0.08</v>
      </c>
      <c r="K48" s="40">
        <f t="shared" si="0"/>
        <v>0</v>
      </c>
      <c r="L48" s="37">
        <f t="shared" si="1"/>
        <v>0</v>
      </c>
      <c r="M48" s="41">
        <f t="shared" si="2"/>
        <v>0</v>
      </c>
    </row>
    <row r="49" spans="1:13">
      <c r="A49" s="32">
        <v>43</v>
      </c>
      <c r="B49" s="33"/>
      <c r="C49" s="34" t="s">
        <v>199</v>
      </c>
      <c r="D49" s="35" t="s">
        <v>200</v>
      </c>
      <c r="E49" s="36" t="s">
        <v>136</v>
      </c>
      <c r="F49" s="36" t="s">
        <v>89</v>
      </c>
      <c r="G49" s="36" t="s">
        <v>17</v>
      </c>
      <c r="H49" s="37">
        <v>14</v>
      </c>
      <c r="I49" s="38"/>
      <c r="J49" s="39">
        <v>0.08</v>
      </c>
      <c r="K49" s="40">
        <f t="shared" si="0"/>
        <v>0</v>
      </c>
      <c r="L49" s="37">
        <f t="shared" si="1"/>
        <v>0</v>
      </c>
      <c r="M49" s="41">
        <f t="shared" si="2"/>
        <v>0</v>
      </c>
    </row>
    <row r="50" spans="1:13">
      <c r="A50" s="32">
        <v>44</v>
      </c>
      <c r="B50" s="33"/>
      <c r="C50" s="34" t="s">
        <v>201</v>
      </c>
      <c r="D50" s="35" t="s">
        <v>202</v>
      </c>
      <c r="E50" s="36" t="s">
        <v>88</v>
      </c>
      <c r="F50" s="36" t="s">
        <v>112</v>
      </c>
      <c r="G50" s="36" t="s">
        <v>17</v>
      </c>
      <c r="H50" s="37">
        <v>10</v>
      </c>
      <c r="I50" s="38"/>
      <c r="J50" s="39">
        <v>0.08</v>
      </c>
      <c r="K50" s="40">
        <f t="shared" si="0"/>
        <v>0</v>
      </c>
      <c r="L50" s="37">
        <f t="shared" si="1"/>
        <v>0</v>
      </c>
      <c r="M50" s="41">
        <f t="shared" si="2"/>
        <v>0</v>
      </c>
    </row>
    <row r="51" spans="1:13">
      <c r="A51" s="32">
        <v>45</v>
      </c>
      <c r="B51" s="33"/>
      <c r="C51" s="34" t="s">
        <v>201</v>
      </c>
      <c r="D51" s="35" t="s">
        <v>203</v>
      </c>
      <c r="E51" s="36" t="s">
        <v>198</v>
      </c>
      <c r="F51" s="36" t="s">
        <v>89</v>
      </c>
      <c r="G51" s="36" t="s">
        <v>17</v>
      </c>
      <c r="H51" s="37">
        <v>80</v>
      </c>
      <c r="I51" s="38"/>
      <c r="J51" s="39">
        <v>0.08</v>
      </c>
      <c r="K51" s="40">
        <f t="shared" si="0"/>
        <v>0</v>
      </c>
      <c r="L51" s="37">
        <f t="shared" si="1"/>
        <v>0</v>
      </c>
      <c r="M51" s="41">
        <f t="shared" si="2"/>
        <v>0</v>
      </c>
    </row>
    <row r="52" spans="1:13">
      <c r="A52" s="32">
        <v>46</v>
      </c>
      <c r="B52" s="33"/>
      <c r="C52" s="34" t="s">
        <v>204</v>
      </c>
      <c r="D52" s="35" t="s">
        <v>205</v>
      </c>
      <c r="E52" s="36" t="s">
        <v>206</v>
      </c>
      <c r="F52" s="36" t="s">
        <v>93</v>
      </c>
      <c r="G52" s="36" t="s">
        <v>17</v>
      </c>
      <c r="H52" s="37">
        <v>2</v>
      </c>
      <c r="I52" s="38"/>
      <c r="J52" s="39">
        <v>0.08</v>
      </c>
      <c r="K52" s="40">
        <f t="shared" si="0"/>
        <v>0</v>
      </c>
      <c r="L52" s="37">
        <f t="shared" si="1"/>
        <v>0</v>
      </c>
      <c r="M52" s="41">
        <f t="shared" si="2"/>
        <v>0</v>
      </c>
    </row>
    <row r="53" spans="1:13">
      <c r="A53" s="32">
        <v>47</v>
      </c>
      <c r="B53" s="33"/>
      <c r="C53" s="34" t="s">
        <v>207</v>
      </c>
      <c r="D53" s="35" t="s">
        <v>208</v>
      </c>
      <c r="E53" s="36" t="s">
        <v>209</v>
      </c>
      <c r="F53" s="36" t="s">
        <v>112</v>
      </c>
      <c r="G53" s="36" t="s">
        <v>17</v>
      </c>
      <c r="H53" s="37">
        <v>24</v>
      </c>
      <c r="I53" s="38"/>
      <c r="J53" s="39">
        <v>0.08</v>
      </c>
      <c r="K53" s="40">
        <f t="shared" si="0"/>
        <v>0</v>
      </c>
      <c r="L53" s="37">
        <f t="shared" si="1"/>
        <v>0</v>
      </c>
      <c r="M53" s="41">
        <f t="shared" si="2"/>
        <v>0</v>
      </c>
    </row>
    <row r="54" spans="1:13">
      <c r="A54" s="32">
        <v>48</v>
      </c>
      <c r="B54" s="33"/>
      <c r="C54" s="34" t="s">
        <v>210</v>
      </c>
      <c r="D54" s="35" t="s">
        <v>211</v>
      </c>
      <c r="E54" s="36" t="s">
        <v>212</v>
      </c>
      <c r="F54" s="36" t="s">
        <v>112</v>
      </c>
      <c r="G54" s="36" t="s">
        <v>17</v>
      </c>
      <c r="H54" s="37">
        <v>10</v>
      </c>
      <c r="I54" s="38"/>
      <c r="J54" s="39">
        <v>0.08</v>
      </c>
      <c r="K54" s="40">
        <f t="shared" si="0"/>
        <v>0</v>
      </c>
      <c r="L54" s="37">
        <f t="shared" si="1"/>
        <v>0</v>
      </c>
      <c r="M54" s="41">
        <f t="shared" si="2"/>
        <v>0</v>
      </c>
    </row>
    <row r="55" spans="1:13">
      <c r="A55" s="32">
        <v>49</v>
      </c>
      <c r="B55" s="33"/>
      <c r="C55" s="34" t="s">
        <v>213</v>
      </c>
      <c r="D55" s="35" t="s">
        <v>214</v>
      </c>
      <c r="E55" s="36" t="s">
        <v>215</v>
      </c>
      <c r="F55" s="36" t="s">
        <v>89</v>
      </c>
      <c r="G55" s="36" t="s">
        <v>17</v>
      </c>
      <c r="H55" s="37">
        <v>20</v>
      </c>
      <c r="I55" s="38"/>
      <c r="J55" s="39">
        <v>0.08</v>
      </c>
      <c r="K55" s="40">
        <f t="shared" si="0"/>
        <v>0</v>
      </c>
      <c r="L55" s="37">
        <f t="shared" si="1"/>
        <v>0</v>
      </c>
      <c r="M55" s="41">
        <f t="shared" si="2"/>
        <v>0</v>
      </c>
    </row>
    <row r="56" spans="1:13">
      <c r="A56" s="32">
        <v>50</v>
      </c>
      <c r="B56" s="33"/>
      <c r="C56" s="34" t="s">
        <v>216</v>
      </c>
      <c r="D56" s="35" t="s">
        <v>217</v>
      </c>
      <c r="E56" s="36" t="s">
        <v>218</v>
      </c>
      <c r="F56" s="36" t="s">
        <v>112</v>
      </c>
      <c r="G56" s="36" t="s">
        <v>17</v>
      </c>
      <c r="H56" s="37">
        <v>30</v>
      </c>
      <c r="I56" s="38"/>
      <c r="J56" s="39">
        <v>0.08</v>
      </c>
      <c r="K56" s="40">
        <f t="shared" si="0"/>
        <v>0</v>
      </c>
      <c r="L56" s="37">
        <f t="shared" si="1"/>
        <v>0</v>
      </c>
      <c r="M56" s="41">
        <f t="shared" si="2"/>
        <v>0</v>
      </c>
    </row>
    <row r="57" spans="1:13">
      <c r="A57" s="32">
        <v>51</v>
      </c>
      <c r="B57" s="33"/>
      <c r="C57" s="34" t="s">
        <v>219</v>
      </c>
      <c r="D57" s="35" t="s">
        <v>220</v>
      </c>
      <c r="E57" s="36" t="s">
        <v>221</v>
      </c>
      <c r="F57" s="36" t="s">
        <v>112</v>
      </c>
      <c r="G57" s="36" t="s">
        <v>17</v>
      </c>
      <c r="H57" s="37">
        <v>10</v>
      </c>
      <c r="I57" s="38"/>
      <c r="J57" s="39">
        <v>0.08</v>
      </c>
      <c r="K57" s="40">
        <f t="shared" si="0"/>
        <v>0</v>
      </c>
      <c r="L57" s="37">
        <f t="shared" si="1"/>
        <v>0</v>
      </c>
      <c r="M57" s="41">
        <f t="shared" si="2"/>
        <v>0</v>
      </c>
    </row>
    <row r="58" spans="1:13">
      <c r="A58" s="32">
        <v>52</v>
      </c>
      <c r="B58" s="33"/>
      <c r="C58" s="34" t="s">
        <v>222</v>
      </c>
      <c r="D58" s="35" t="s">
        <v>223</v>
      </c>
      <c r="E58" s="36" t="s">
        <v>224</v>
      </c>
      <c r="F58" s="36" t="s">
        <v>93</v>
      </c>
      <c r="G58" s="36" t="s">
        <v>17</v>
      </c>
      <c r="H58" s="37">
        <v>10</v>
      </c>
      <c r="I58" s="38"/>
      <c r="J58" s="39">
        <v>0.08</v>
      </c>
      <c r="K58" s="40">
        <f t="shared" si="0"/>
        <v>0</v>
      </c>
      <c r="L58" s="37">
        <f t="shared" si="1"/>
        <v>0</v>
      </c>
      <c r="M58" s="41">
        <f t="shared" si="2"/>
        <v>0</v>
      </c>
    </row>
    <row r="59" spans="1:13">
      <c r="A59" s="32">
        <v>53</v>
      </c>
      <c r="B59" s="33"/>
      <c r="C59" s="34" t="s">
        <v>222</v>
      </c>
      <c r="D59" s="35" t="s">
        <v>225</v>
      </c>
      <c r="E59" s="36" t="s">
        <v>92</v>
      </c>
      <c r="F59" s="36" t="s">
        <v>93</v>
      </c>
      <c r="G59" s="36" t="s">
        <v>17</v>
      </c>
      <c r="H59" s="37">
        <v>34</v>
      </c>
      <c r="I59" s="38"/>
      <c r="J59" s="39">
        <v>0.08</v>
      </c>
      <c r="K59" s="40">
        <f t="shared" si="0"/>
        <v>0</v>
      </c>
      <c r="L59" s="37">
        <f t="shared" si="1"/>
        <v>0</v>
      </c>
      <c r="M59" s="41">
        <f t="shared" si="2"/>
        <v>0</v>
      </c>
    </row>
    <row r="60" spans="1:13">
      <c r="A60" s="32">
        <v>54</v>
      </c>
      <c r="B60" s="33"/>
      <c r="C60" s="34" t="s">
        <v>226</v>
      </c>
      <c r="D60" s="35" t="s">
        <v>227</v>
      </c>
      <c r="E60" s="36" t="s">
        <v>140</v>
      </c>
      <c r="F60" s="36" t="s">
        <v>93</v>
      </c>
      <c r="G60" s="36" t="s">
        <v>17</v>
      </c>
      <c r="H60" s="37">
        <v>25</v>
      </c>
      <c r="I60" s="38"/>
      <c r="J60" s="39">
        <v>0.08</v>
      </c>
      <c r="K60" s="40">
        <f t="shared" si="0"/>
        <v>0</v>
      </c>
      <c r="L60" s="37">
        <f t="shared" si="1"/>
        <v>0</v>
      </c>
      <c r="M60" s="41">
        <f t="shared" si="2"/>
        <v>0</v>
      </c>
    </row>
    <row r="61" spans="1:13">
      <c r="A61" s="32">
        <v>55</v>
      </c>
      <c r="B61" s="33"/>
      <c r="C61" s="34" t="s">
        <v>228</v>
      </c>
      <c r="D61" s="35" t="s">
        <v>229</v>
      </c>
      <c r="E61" s="36" t="s">
        <v>161</v>
      </c>
      <c r="F61" s="36" t="s">
        <v>93</v>
      </c>
      <c r="G61" s="36" t="s">
        <v>17</v>
      </c>
      <c r="H61" s="37">
        <v>2</v>
      </c>
      <c r="I61" s="38"/>
      <c r="J61" s="39">
        <v>0.08</v>
      </c>
      <c r="K61" s="40">
        <f t="shared" si="0"/>
        <v>0</v>
      </c>
      <c r="L61" s="37">
        <f t="shared" si="1"/>
        <v>0</v>
      </c>
      <c r="M61" s="41">
        <f t="shared" si="2"/>
        <v>0</v>
      </c>
    </row>
    <row r="62" spans="1:13">
      <c r="A62" s="32">
        <v>56</v>
      </c>
      <c r="B62" s="33"/>
      <c r="C62" s="34" t="s">
        <v>228</v>
      </c>
      <c r="D62" s="35" t="s">
        <v>230</v>
      </c>
      <c r="E62" s="36" t="s">
        <v>136</v>
      </c>
      <c r="F62" s="36" t="s">
        <v>93</v>
      </c>
      <c r="G62" s="36" t="s">
        <v>17</v>
      </c>
      <c r="H62" s="37">
        <v>2</v>
      </c>
      <c r="I62" s="38"/>
      <c r="J62" s="39">
        <v>0.08</v>
      </c>
      <c r="K62" s="40">
        <f t="shared" si="0"/>
        <v>0</v>
      </c>
      <c r="L62" s="37">
        <f t="shared" si="1"/>
        <v>0</v>
      </c>
      <c r="M62" s="41">
        <f t="shared" si="2"/>
        <v>0</v>
      </c>
    </row>
    <row r="63" spans="1:13">
      <c r="A63" s="32">
        <v>57</v>
      </c>
      <c r="B63" s="33"/>
      <c r="C63" s="34" t="s">
        <v>228</v>
      </c>
      <c r="D63" s="35" t="s">
        <v>231</v>
      </c>
      <c r="E63" s="36" t="s">
        <v>138</v>
      </c>
      <c r="F63" s="36" t="s">
        <v>93</v>
      </c>
      <c r="G63" s="36" t="s">
        <v>17</v>
      </c>
      <c r="H63" s="37">
        <v>2</v>
      </c>
      <c r="I63" s="38"/>
      <c r="J63" s="39">
        <v>0.08</v>
      </c>
      <c r="K63" s="40">
        <f t="shared" si="0"/>
        <v>0</v>
      </c>
      <c r="L63" s="37">
        <f t="shared" si="1"/>
        <v>0</v>
      </c>
      <c r="M63" s="41">
        <f t="shared" si="2"/>
        <v>0</v>
      </c>
    </row>
    <row r="64" spans="1:13">
      <c r="A64" s="32">
        <v>58</v>
      </c>
      <c r="B64" s="33"/>
      <c r="C64" s="34" t="s">
        <v>232</v>
      </c>
      <c r="D64" s="35" t="s">
        <v>233</v>
      </c>
      <c r="E64" s="36" t="s">
        <v>234</v>
      </c>
      <c r="F64" s="36" t="s">
        <v>112</v>
      </c>
      <c r="G64" s="36" t="s">
        <v>17</v>
      </c>
      <c r="H64" s="37">
        <v>3</v>
      </c>
      <c r="I64" s="38"/>
      <c r="J64" s="39">
        <v>0.08</v>
      </c>
      <c r="K64" s="40">
        <f t="shared" si="0"/>
        <v>0</v>
      </c>
      <c r="L64" s="37">
        <f t="shared" si="1"/>
        <v>0</v>
      </c>
      <c r="M64" s="41">
        <f t="shared" si="2"/>
        <v>0</v>
      </c>
    </row>
    <row r="65" spans="1:13">
      <c r="A65" s="32">
        <v>59</v>
      </c>
      <c r="B65" s="33"/>
      <c r="C65" s="34" t="s">
        <v>232</v>
      </c>
      <c r="D65" s="35" t="s">
        <v>235</v>
      </c>
      <c r="E65" s="36" t="s">
        <v>143</v>
      </c>
      <c r="F65" s="36" t="s">
        <v>112</v>
      </c>
      <c r="G65" s="36" t="s">
        <v>17</v>
      </c>
      <c r="H65" s="37">
        <v>20</v>
      </c>
      <c r="I65" s="38"/>
      <c r="J65" s="39">
        <v>0.08</v>
      </c>
      <c r="K65" s="40">
        <f t="shared" si="0"/>
        <v>0</v>
      </c>
      <c r="L65" s="37">
        <f t="shared" si="1"/>
        <v>0</v>
      </c>
      <c r="M65" s="41">
        <f t="shared" si="2"/>
        <v>0</v>
      </c>
    </row>
    <row r="66" spans="1:13">
      <c r="A66" s="32">
        <v>60</v>
      </c>
      <c r="B66" s="33"/>
      <c r="C66" s="34" t="s">
        <v>236</v>
      </c>
      <c r="D66" s="35" t="s">
        <v>181</v>
      </c>
      <c r="E66" s="36" t="s">
        <v>182</v>
      </c>
      <c r="F66" s="36" t="s">
        <v>89</v>
      </c>
      <c r="G66" s="36" t="s">
        <v>17</v>
      </c>
      <c r="H66" s="37">
        <v>50</v>
      </c>
      <c r="I66" s="38"/>
      <c r="J66" s="39">
        <v>0.08</v>
      </c>
      <c r="K66" s="40">
        <f t="shared" si="0"/>
        <v>0</v>
      </c>
      <c r="L66" s="37">
        <f t="shared" si="1"/>
        <v>0</v>
      </c>
      <c r="M66" s="41">
        <f t="shared" si="2"/>
        <v>0</v>
      </c>
    </row>
    <row r="67" spans="1:13">
      <c r="A67" s="32">
        <v>61</v>
      </c>
      <c r="B67" s="33"/>
      <c r="C67" s="34" t="s">
        <v>236</v>
      </c>
      <c r="D67" s="35" t="s">
        <v>214</v>
      </c>
      <c r="E67" s="36" t="s">
        <v>215</v>
      </c>
      <c r="F67" s="36" t="s">
        <v>89</v>
      </c>
      <c r="G67" s="36" t="s">
        <v>17</v>
      </c>
      <c r="H67" s="37">
        <v>20</v>
      </c>
      <c r="I67" s="38"/>
      <c r="J67" s="39">
        <v>0.08</v>
      </c>
      <c r="K67" s="40">
        <f t="shared" si="0"/>
        <v>0</v>
      </c>
      <c r="L67" s="37">
        <f t="shared" si="1"/>
        <v>0</v>
      </c>
      <c r="M67" s="41">
        <f t="shared" si="2"/>
        <v>0</v>
      </c>
    </row>
    <row r="68" spans="1:13">
      <c r="A68" s="32">
        <v>62</v>
      </c>
      <c r="B68" s="33"/>
      <c r="C68" s="34" t="s">
        <v>237</v>
      </c>
      <c r="D68" s="35" t="s">
        <v>238</v>
      </c>
      <c r="E68" s="36" t="s">
        <v>239</v>
      </c>
      <c r="F68" s="36" t="s">
        <v>240</v>
      </c>
      <c r="G68" s="36" t="s">
        <v>17</v>
      </c>
      <c r="H68" s="37">
        <v>4</v>
      </c>
      <c r="I68" s="38"/>
      <c r="J68" s="39">
        <v>0.08</v>
      </c>
      <c r="K68" s="40">
        <f t="shared" si="0"/>
        <v>0</v>
      </c>
      <c r="L68" s="37">
        <f t="shared" si="1"/>
        <v>0</v>
      </c>
      <c r="M68" s="41">
        <f t="shared" si="2"/>
        <v>0</v>
      </c>
    </row>
    <row r="69" spans="1:13">
      <c r="A69" s="32">
        <v>63</v>
      </c>
      <c r="B69" s="33"/>
      <c r="C69" s="34" t="s">
        <v>237</v>
      </c>
      <c r="D69" s="35" t="s">
        <v>241</v>
      </c>
      <c r="E69" s="36" t="s">
        <v>103</v>
      </c>
      <c r="F69" s="36" t="s">
        <v>242</v>
      </c>
      <c r="G69" s="36" t="s">
        <v>17</v>
      </c>
      <c r="H69" s="37">
        <v>12</v>
      </c>
      <c r="I69" s="38"/>
      <c r="J69" s="39">
        <v>0.08</v>
      </c>
      <c r="K69" s="40">
        <f t="shared" si="0"/>
        <v>0</v>
      </c>
      <c r="L69" s="37">
        <f t="shared" si="1"/>
        <v>0</v>
      </c>
      <c r="M69" s="41">
        <f t="shared" si="2"/>
        <v>0</v>
      </c>
    </row>
    <row r="70" spans="1:13">
      <c r="A70" s="32">
        <v>64</v>
      </c>
      <c r="B70" s="33"/>
      <c r="C70" s="48" t="s">
        <v>243</v>
      </c>
      <c r="D70" s="35" t="s">
        <v>244</v>
      </c>
      <c r="E70" s="49" t="s">
        <v>245</v>
      </c>
      <c r="F70" s="36" t="s">
        <v>246</v>
      </c>
      <c r="G70" s="36" t="s">
        <v>17</v>
      </c>
      <c r="H70" s="37">
        <v>12</v>
      </c>
      <c r="I70" s="38"/>
      <c r="J70" s="39">
        <v>0.08</v>
      </c>
      <c r="K70" s="40">
        <f t="shared" si="0"/>
        <v>0</v>
      </c>
      <c r="L70" s="37">
        <f t="shared" si="1"/>
        <v>0</v>
      </c>
      <c r="M70" s="41">
        <f t="shared" si="2"/>
        <v>0</v>
      </c>
    </row>
    <row r="71" spans="1:13">
      <c r="A71" s="32">
        <v>65</v>
      </c>
      <c r="B71" s="33"/>
      <c r="C71" s="34" t="s">
        <v>247</v>
      </c>
      <c r="D71" s="35" t="s">
        <v>248</v>
      </c>
      <c r="E71" s="36" t="s">
        <v>126</v>
      </c>
      <c r="F71" s="36" t="s">
        <v>249</v>
      </c>
      <c r="G71" s="36" t="s">
        <v>17</v>
      </c>
      <c r="H71" s="37">
        <v>8</v>
      </c>
      <c r="I71" s="38"/>
      <c r="J71" s="39">
        <v>0.08</v>
      </c>
      <c r="K71" s="40">
        <f t="shared" si="0"/>
        <v>0</v>
      </c>
      <c r="L71" s="37">
        <f t="shared" si="1"/>
        <v>0</v>
      </c>
      <c r="M71" s="41">
        <f t="shared" si="2"/>
        <v>0</v>
      </c>
    </row>
    <row r="72" spans="1:13">
      <c r="A72" s="32">
        <v>66</v>
      </c>
      <c r="B72" s="33"/>
      <c r="C72" s="34" t="s">
        <v>250</v>
      </c>
      <c r="D72" s="35" t="s">
        <v>251</v>
      </c>
      <c r="E72" s="36" t="s">
        <v>126</v>
      </c>
      <c r="F72" s="36" t="s">
        <v>249</v>
      </c>
      <c r="G72" s="36" t="s">
        <v>17</v>
      </c>
      <c r="H72" s="37">
        <v>6</v>
      </c>
      <c r="I72" s="38"/>
      <c r="J72" s="39">
        <v>0.08</v>
      </c>
      <c r="K72" s="40">
        <f t="shared" si="0"/>
        <v>0</v>
      </c>
      <c r="L72" s="37">
        <f t="shared" si="1"/>
        <v>0</v>
      </c>
      <c r="M72" s="41">
        <f t="shared" si="2"/>
        <v>0</v>
      </c>
    </row>
    <row r="73" spans="1:13">
      <c r="A73" s="32">
        <v>67</v>
      </c>
      <c r="B73" s="33"/>
      <c r="C73" s="34" t="s">
        <v>252</v>
      </c>
      <c r="D73" s="35" t="s">
        <v>253</v>
      </c>
      <c r="E73" s="36" t="s">
        <v>254</v>
      </c>
      <c r="F73" s="36" t="s">
        <v>249</v>
      </c>
      <c r="G73" s="36" t="s">
        <v>17</v>
      </c>
      <c r="H73" s="37">
        <v>2</v>
      </c>
      <c r="I73" s="38"/>
      <c r="J73" s="39">
        <v>0.08</v>
      </c>
      <c r="K73" s="40">
        <f t="shared" ref="K73:K139" si="3">H73*I73</f>
        <v>0</v>
      </c>
      <c r="L73" s="37">
        <f t="shared" ref="L73:L137" si="4">(I73*J73)+I73</f>
        <v>0</v>
      </c>
      <c r="M73" s="41">
        <f t="shared" ref="M73:M139" si="5">L73*H73</f>
        <v>0</v>
      </c>
    </row>
    <row r="74" spans="1:13">
      <c r="A74" s="32">
        <v>68</v>
      </c>
      <c r="B74" s="33"/>
      <c r="C74" s="34" t="s">
        <v>255</v>
      </c>
      <c r="D74" s="35" t="s">
        <v>256</v>
      </c>
      <c r="E74" s="36" t="s">
        <v>257</v>
      </c>
      <c r="F74" s="36" t="s">
        <v>242</v>
      </c>
      <c r="G74" s="36" t="s">
        <v>17</v>
      </c>
      <c r="H74" s="37">
        <v>10</v>
      </c>
      <c r="I74" s="38"/>
      <c r="J74" s="39">
        <v>0.08</v>
      </c>
      <c r="K74" s="40">
        <f t="shared" si="3"/>
        <v>0</v>
      </c>
      <c r="L74" s="37">
        <f t="shared" si="4"/>
        <v>0</v>
      </c>
      <c r="M74" s="41">
        <f t="shared" si="5"/>
        <v>0</v>
      </c>
    </row>
    <row r="75" spans="1:13">
      <c r="A75" s="32">
        <v>69</v>
      </c>
      <c r="B75" s="33"/>
      <c r="C75" s="34" t="s">
        <v>258</v>
      </c>
      <c r="D75" s="35" t="s">
        <v>259</v>
      </c>
      <c r="E75" s="36" t="s">
        <v>260</v>
      </c>
      <c r="F75" s="36" t="s">
        <v>112</v>
      </c>
      <c r="G75" s="36" t="s">
        <v>17</v>
      </c>
      <c r="H75" s="37">
        <v>6</v>
      </c>
      <c r="I75" s="38"/>
      <c r="J75" s="39">
        <v>0.08</v>
      </c>
      <c r="K75" s="40">
        <f t="shared" si="3"/>
        <v>0</v>
      </c>
      <c r="L75" s="37">
        <f t="shared" si="4"/>
        <v>0</v>
      </c>
      <c r="M75" s="41">
        <f t="shared" si="5"/>
        <v>0</v>
      </c>
    </row>
    <row r="76" spans="1:13">
      <c r="A76" s="32">
        <v>70</v>
      </c>
      <c r="B76" s="33"/>
      <c r="C76" s="34" t="s">
        <v>258</v>
      </c>
      <c r="D76" s="35" t="s">
        <v>261</v>
      </c>
      <c r="E76" s="36" t="s">
        <v>260</v>
      </c>
      <c r="F76" s="36" t="s">
        <v>112</v>
      </c>
      <c r="G76" s="36" t="s">
        <v>17</v>
      </c>
      <c r="H76" s="37">
        <v>24</v>
      </c>
      <c r="I76" s="38"/>
      <c r="J76" s="39">
        <v>0.08</v>
      </c>
      <c r="K76" s="40">
        <f t="shared" si="3"/>
        <v>0</v>
      </c>
      <c r="L76" s="37">
        <f t="shared" si="4"/>
        <v>0</v>
      </c>
      <c r="M76" s="41">
        <f t="shared" si="5"/>
        <v>0</v>
      </c>
    </row>
    <row r="77" spans="1:13">
      <c r="A77" s="32">
        <v>71</v>
      </c>
      <c r="B77" s="33"/>
      <c r="C77" s="34" t="s">
        <v>258</v>
      </c>
      <c r="D77" s="35" t="s">
        <v>262</v>
      </c>
      <c r="E77" s="36" t="s">
        <v>140</v>
      </c>
      <c r="F77" s="36" t="s">
        <v>93</v>
      </c>
      <c r="G77" s="36" t="s">
        <v>17</v>
      </c>
      <c r="H77" s="37">
        <v>200</v>
      </c>
      <c r="I77" s="38"/>
      <c r="J77" s="39">
        <v>0.08</v>
      </c>
      <c r="K77" s="40">
        <f t="shared" si="3"/>
        <v>0</v>
      </c>
      <c r="L77" s="37">
        <f t="shared" si="4"/>
        <v>0</v>
      </c>
      <c r="M77" s="41">
        <f t="shared" si="5"/>
        <v>0</v>
      </c>
    </row>
    <row r="78" spans="1:13">
      <c r="A78" s="32">
        <v>72</v>
      </c>
      <c r="B78" s="33"/>
      <c r="C78" s="34" t="s">
        <v>263</v>
      </c>
      <c r="D78" s="35" t="s">
        <v>205</v>
      </c>
      <c r="E78" s="36" t="s">
        <v>206</v>
      </c>
      <c r="F78" s="36" t="s">
        <v>93</v>
      </c>
      <c r="G78" s="36" t="s">
        <v>17</v>
      </c>
      <c r="H78" s="37">
        <v>5</v>
      </c>
      <c r="I78" s="38"/>
      <c r="J78" s="39">
        <v>0.08</v>
      </c>
      <c r="K78" s="40">
        <f t="shared" si="3"/>
        <v>0</v>
      </c>
      <c r="L78" s="37">
        <f t="shared" si="4"/>
        <v>0</v>
      </c>
      <c r="M78" s="41">
        <f t="shared" si="5"/>
        <v>0</v>
      </c>
    </row>
    <row r="79" spans="1:13">
      <c r="A79" s="32">
        <v>73</v>
      </c>
      <c r="B79" s="33"/>
      <c r="C79" s="34" t="s">
        <v>263</v>
      </c>
      <c r="D79" s="35" t="s">
        <v>223</v>
      </c>
      <c r="E79" s="36" t="s">
        <v>224</v>
      </c>
      <c r="F79" s="36" t="s">
        <v>93</v>
      </c>
      <c r="G79" s="36" t="s">
        <v>17</v>
      </c>
      <c r="H79" s="37">
        <v>10</v>
      </c>
      <c r="I79" s="38"/>
      <c r="J79" s="39">
        <v>0.08</v>
      </c>
      <c r="K79" s="40">
        <f t="shared" si="3"/>
        <v>0</v>
      </c>
      <c r="L79" s="37">
        <f t="shared" si="4"/>
        <v>0</v>
      </c>
      <c r="M79" s="41">
        <f t="shared" si="5"/>
        <v>0</v>
      </c>
    </row>
    <row r="80" spans="1:13">
      <c r="A80" s="32">
        <v>74</v>
      </c>
      <c r="B80" s="33"/>
      <c r="C80" s="34" t="s">
        <v>263</v>
      </c>
      <c r="D80" s="35" t="s">
        <v>264</v>
      </c>
      <c r="E80" s="36" t="s">
        <v>265</v>
      </c>
      <c r="F80" s="36" t="s">
        <v>93</v>
      </c>
      <c r="G80" s="36" t="s">
        <v>17</v>
      </c>
      <c r="H80" s="37">
        <v>10</v>
      </c>
      <c r="I80" s="38"/>
      <c r="J80" s="39">
        <v>0.08</v>
      </c>
      <c r="K80" s="40">
        <f t="shared" si="3"/>
        <v>0</v>
      </c>
      <c r="L80" s="37">
        <f t="shared" si="4"/>
        <v>0</v>
      </c>
      <c r="M80" s="41">
        <f t="shared" si="5"/>
        <v>0</v>
      </c>
    </row>
    <row r="81" spans="1:13">
      <c r="A81" s="32">
        <v>75</v>
      </c>
      <c r="B81" s="33"/>
      <c r="C81" s="34" t="s">
        <v>263</v>
      </c>
      <c r="D81" s="35" t="s">
        <v>225</v>
      </c>
      <c r="E81" s="36" t="s">
        <v>92</v>
      </c>
      <c r="F81" s="36" t="s">
        <v>93</v>
      </c>
      <c r="G81" s="36" t="s">
        <v>17</v>
      </c>
      <c r="H81" s="37">
        <v>10</v>
      </c>
      <c r="I81" s="38"/>
      <c r="J81" s="39">
        <v>0.08</v>
      </c>
      <c r="K81" s="40">
        <f t="shared" si="3"/>
        <v>0</v>
      </c>
      <c r="L81" s="37">
        <f t="shared" si="4"/>
        <v>0</v>
      </c>
      <c r="M81" s="41">
        <f t="shared" si="5"/>
        <v>0</v>
      </c>
    </row>
    <row r="82" spans="1:13">
      <c r="A82" s="32">
        <v>76</v>
      </c>
      <c r="B82" s="33"/>
      <c r="C82" s="34" t="s">
        <v>266</v>
      </c>
      <c r="D82" s="35" t="s">
        <v>267</v>
      </c>
      <c r="E82" s="36" t="s">
        <v>268</v>
      </c>
      <c r="F82" s="36" t="s">
        <v>246</v>
      </c>
      <c r="G82" s="36" t="s">
        <v>17</v>
      </c>
      <c r="H82" s="37">
        <v>6</v>
      </c>
      <c r="I82" s="38"/>
      <c r="J82" s="39">
        <v>0.08</v>
      </c>
      <c r="K82" s="40">
        <f t="shared" si="3"/>
        <v>0</v>
      </c>
      <c r="L82" s="37">
        <f t="shared" si="4"/>
        <v>0</v>
      </c>
      <c r="M82" s="41">
        <f t="shared" si="5"/>
        <v>0</v>
      </c>
    </row>
    <row r="83" spans="1:13">
      <c r="A83" s="32">
        <v>77</v>
      </c>
      <c r="B83" s="33"/>
      <c r="C83" s="34" t="s">
        <v>266</v>
      </c>
      <c r="D83" s="35" t="s">
        <v>269</v>
      </c>
      <c r="E83" s="36" t="s">
        <v>270</v>
      </c>
      <c r="F83" s="36" t="s">
        <v>112</v>
      </c>
      <c r="G83" s="36" t="s">
        <v>17</v>
      </c>
      <c r="H83" s="37">
        <v>2</v>
      </c>
      <c r="I83" s="38"/>
      <c r="J83" s="39">
        <v>0.08</v>
      </c>
      <c r="K83" s="40">
        <f t="shared" si="3"/>
        <v>0</v>
      </c>
      <c r="L83" s="37">
        <f t="shared" si="4"/>
        <v>0</v>
      </c>
      <c r="M83" s="41">
        <f t="shared" si="5"/>
        <v>0</v>
      </c>
    </row>
    <row r="84" spans="1:13">
      <c r="A84" s="32">
        <v>78</v>
      </c>
      <c r="B84" s="33"/>
      <c r="C84" s="34" t="s">
        <v>266</v>
      </c>
      <c r="D84" s="35" t="s">
        <v>271</v>
      </c>
      <c r="E84" s="36" t="s">
        <v>206</v>
      </c>
      <c r="F84" s="36" t="s">
        <v>93</v>
      </c>
      <c r="G84" s="36" t="s">
        <v>17</v>
      </c>
      <c r="H84" s="37">
        <v>2</v>
      </c>
      <c r="I84" s="38"/>
      <c r="J84" s="39">
        <v>0.08</v>
      </c>
      <c r="K84" s="40">
        <f t="shared" si="3"/>
        <v>0</v>
      </c>
      <c r="L84" s="37">
        <f t="shared" si="4"/>
        <v>0</v>
      </c>
      <c r="M84" s="41">
        <f t="shared" si="5"/>
        <v>0</v>
      </c>
    </row>
    <row r="85" spans="1:13">
      <c r="A85" s="32">
        <v>79</v>
      </c>
      <c r="B85" s="33"/>
      <c r="C85" s="34" t="s">
        <v>266</v>
      </c>
      <c r="D85" s="35" t="s">
        <v>272</v>
      </c>
      <c r="E85" s="36" t="s">
        <v>161</v>
      </c>
      <c r="F85" s="36" t="s">
        <v>93</v>
      </c>
      <c r="G85" s="36" t="s">
        <v>17</v>
      </c>
      <c r="H85" s="37">
        <v>2</v>
      </c>
      <c r="I85" s="38"/>
      <c r="J85" s="39">
        <v>0.08</v>
      </c>
      <c r="K85" s="40">
        <f t="shared" si="3"/>
        <v>0</v>
      </c>
      <c r="L85" s="37">
        <f t="shared" si="4"/>
        <v>0</v>
      </c>
      <c r="M85" s="41">
        <f t="shared" si="5"/>
        <v>0</v>
      </c>
    </row>
    <row r="86" spans="1:13">
      <c r="A86" s="32">
        <v>80</v>
      </c>
      <c r="B86" s="33"/>
      <c r="C86" s="34" t="s">
        <v>273</v>
      </c>
      <c r="D86" s="35" t="s">
        <v>274</v>
      </c>
      <c r="E86" s="36" t="s">
        <v>275</v>
      </c>
      <c r="F86" s="36" t="s">
        <v>112</v>
      </c>
      <c r="G86" s="36" t="s">
        <v>17</v>
      </c>
      <c r="H86" s="37">
        <v>5</v>
      </c>
      <c r="I86" s="38"/>
      <c r="J86" s="39">
        <v>0.08</v>
      </c>
      <c r="K86" s="40">
        <f t="shared" si="3"/>
        <v>0</v>
      </c>
      <c r="L86" s="37">
        <f t="shared" si="4"/>
        <v>0</v>
      </c>
      <c r="M86" s="41">
        <f t="shared" si="5"/>
        <v>0</v>
      </c>
    </row>
    <row r="87" spans="1:13">
      <c r="A87" s="32">
        <v>81</v>
      </c>
      <c r="B87" s="33"/>
      <c r="C87" s="34" t="s">
        <v>276</v>
      </c>
      <c r="D87" s="35" t="s">
        <v>277</v>
      </c>
      <c r="E87" s="36" t="s">
        <v>180</v>
      </c>
      <c r="F87" s="36" t="s">
        <v>93</v>
      </c>
      <c r="G87" s="36" t="s">
        <v>17</v>
      </c>
      <c r="H87" s="37">
        <v>16</v>
      </c>
      <c r="I87" s="38"/>
      <c r="J87" s="39">
        <v>0.08</v>
      </c>
      <c r="K87" s="40">
        <f t="shared" si="3"/>
        <v>0</v>
      </c>
      <c r="L87" s="37">
        <f t="shared" si="4"/>
        <v>0</v>
      </c>
      <c r="M87" s="41">
        <f t="shared" si="5"/>
        <v>0</v>
      </c>
    </row>
    <row r="88" spans="1:13">
      <c r="A88" s="32">
        <v>82</v>
      </c>
      <c r="B88" s="33"/>
      <c r="C88" s="34" t="s">
        <v>276</v>
      </c>
      <c r="D88" s="35" t="s">
        <v>278</v>
      </c>
      <c r="E88" s="36" t="s">
        <v>182</v>
      </c>
      <c r="F88" s="36" t="s">
        <v>93</v>
      </c>
      <c r="G88" s="36" t="s">
        <v>17</v>
      </c>
      <c r="H88" s="37">
        <v>30</v>
      </c>
      <c r="I88" s="38"/>
      <c r="J88" s="39">
        <v>0.08</v>
      </c>
      <c r="K88" s="40">
        <f t="shared" si="3"/>
        <v>0</v>
      </c>
      <c r="L88" s="37">
        <f t="shared" si="4"/>
        <v>0</v>
      </c>
      <c r="M88" s="41">
        <f t="shared" si="5"/>
        <v>0</v>
      </c>
    </row>
    <row r="89" spans="1:13">
      <c r="A89" s="32">
        <v>83</v>
      </c>
      <c r="B89" s="33"/>
      <c r="C89" s="34" t="s">
        <v>279</v>
      </c>
      <c r="D89" s="35" t="s">
        <v>280</v>
      </c>
      <c r="E89" s="36" t="s">
        <v>103</v>
      </c>
      <c r="F89" s="36" t="s">
        <v>112</v>
      </c>
      <c r="G89" s="36" t="s">
        <v>17</v>
      </c>
      <c r="H89" s="37">
        <v>70</v>
      </c>
      <c r="I89" s="38"/>
      <c r="J89" s="39">
        <v>0.08</v>
      </c>
      <c r="K89" s="40">
        <f t="shared" si="3"/>
        <v>0</v>
      </c>
      <c r="L89" s="37">
        <f t="shared" si="4"/>
        <v>0</v>
      </c>
      <c r="M89" s="41">
        <f t="shared" si="5"/>
        <v>0</v>
      </c>
    </row>
    <row r="90" spans="1:13">
      <c r="A90" s="32">
        <v>84</v>
      </c>
      <c r="B90" s="33"/>
      <c r="C90" s="34" t="s">
        <v>281</v>
      </c>
      <c r="D90" s="35" t="s">
        <v>282</v>
      </c>
      <c r="E90" s="36" t="s">
        <v>283</v>
      </c>
      <c r="F90" s="36" t="s">
        <v>284</v>
      </c>
      <c r="G90" s="36" t="s">
        <v>17</v>
      </c>
      <c r="H90" s="37">
        <v>4</v>
      </c>
      <c r="I90" s="38"/>
      <c r="J90" s="39">
        <v>0.08</v>
      </c>
      <c r="K90" s="40">
        <f t="shared" si="3"/>
        <v>0</v>
      </c>
      <c r="L90" s="37">
        <f t="shared" si="4"/>
        <v>0</v>
      </c>
      <c r="M90" s="41">
        <f t="shared" si="5"/>
        <v>0</v>
      </c>
    </row>
    <row r="91" spans="1:13">
      <c r="A91" s="32">
        <v>85</v>
      </c>
      <c r="B91" s="33"/>
      <c r="C91" s="34" t="s">
        <v>285</v>
      </c>
      <c r="D91" s="35" t="s">
        <v>286</v>
      </c>
      <c r="E91" s="36" t="s">
        <v>287</v>
      </c>
      <c r="F91" s="36" t="s">
        <v>288</v>
      </c>
      <c r="G91" s="36" t="s">
        <v>17</v>
      </c>
      <c r="H91" s="37">
        <v>2</v>
      </c>
      <c r="I91" s="38"/>
      <c r="J91" s="39">
        <v>0.08</v>
      </c>
      <c r="K91" s="40">
        <f t="shared" si="3"/>
        <v>0</v>
      </c>
      <c r="L91" s="37">
        <f t="shared" si="4"/>
        <v>0</v>
      </c>
      <c r="M91" s="41">
        <f t="shared" si="5"/>
        <v>0</v>
      </c>
    </row>
    <row r="92" spans="1:13">
      <c r="A92" s="32">
        <v>86</v>
      </c>
      <c r="B92" s="33"/>
      <c r="C92" s="34" t="s">
        <v>289</v>
      </c>
      <c r="D92" s="35" t="s">
        <v>290</v>
      </c>
      <c r="E92" s="36" t="s">
        <v>103</v>
      </c>
      <c r="F92" s="36" t="s">
        <v>89</v>
      </c>
      <c r="G92" s="36" t="s">
        <v>17</v>
      </c>
      <c r="H92" s="37">
        <v>5</v>
      </c>
      <c r="I92" s="38"/>
      <c r="J92" s="39">
        <v>0.08</v>
      </c>
      <c r="K92" s="40">
        <f t="shared" si="3"/>
        <v>0</v>
      </c>
      <c r="L92" s="37">
        <f t="shared" si="4"/>
        <v>0</v>
      </c>
      <c r="M92" s="41">
        <f t="shared" si="5"/>
        <v>0</v>
      </c>
    </row>
    <row r="93" spans="1:13">
      <c r="A93" s="32">
        <v>87</v>
      </c>
      <c r="B93" s="33"/>
      <c r="C93" s="34" t="s">
        <v>291</v>
      </c>
      <c r="D93" s="35" t="s">
        <v>162</v>
      </c>
      <c r="E93" s="36" t="s">
        <v>136</v>
      </c>
      <c r="F93" s="36" t="s">
        <v>89</v>
      </c>
      <c r="G93" s="36" t="s">
        <v>17</v>
      </c>
      <c r="H93" s="37">
        <v>30</v>
      </c>
      <c r="I93" s="38"/>
      <c r="J93" s="39">
        <v>0.08</v>
      </c>
      <c r="K93" s="40">
        <f t="shared" si="3"/>
        <v>0</v>
      </c>
      <c r="L93" s="37">
        <f t="shared" si="4"/>
        <v>0</v>
      </c>
      <c r="M93" s="41">
        <f t="shared" si="5"/>
        <v>0</v>
      </c>
    </row>
    <row r="94" spans="1:13">
      <c r="A94" s="32">
        <v>88</v>
      </c>
      <c r="B94" s="33"/>
      <c r="C94" s="34" t="s">
        <v>291</v>
      </c>
      <c r="D94" s="35" t="s">
        <v>292</v>
      </c>
      <c r="E94" s="36" t="s">
        <v>138</v>
      </c>
      <c r="F94" s="36" t="s">
        <v>89</v>
      </c>
      <c r="G94" s="36" t="s">
        <v>17</v>
      </c>
      <c r="H94" s="37">
        <v>24</v>
      </c>
      <c r="I94" s="38"/>
      <c r="J94" s="39">
        <v>0.08</v>
      </c>
      <c r="K94" s="40">
        <f t="shared" si="3"/>
        <v>0</v>
      </c>
      <c r="L94" s="37">
        <f t="shared" si="4"/>
        <v>0</v>
      </c>
      <c r="M94" s="41">
        <f t="shared" si="5"/>
        <v>0</v>
      </c>
    </row>
    <row r="95" spans="1:13">
      <c r="A95" s="32">
        <v>89</v>
      </c>
      <c r="B95" s="33"/>
      <c r="C95" s="34" t="s">
        <v>293</v>
      </c>
      <c r="D95" s="35" t="s">
        <v>294</v>
      </c>
      <c r="E95" s="36" t="s">
        <v>295</v>
      </c>
      <c r="F95" s="36" t="s">
        <v>112</v>
      </c>
      <c r="G95" s="36" t="s">
        <v>17</v>
      </c>
      <c r="H95" s="37">
        <v>7</v>
      </c>
      <c r="I95" s="38"/>
      <c r="J95" s="39">
        <v>0.08</v>
      </c>
      <c r="K95" s="40">
        <f t="shared" si="3"/>
        <v>0</v>
      </c>
      <c r="L95" s="37">
        <f t="shared" si="4"/>
        <v>0</v>
      </c>
      <c r="M95" s="41">
        <f t="shared" si="5"/>
        <v>0</v>
      </c>
    </row>
    <row r="96" spans="1:13">
      <c r="A96" s="32">
        <v>90</v>
      </c>
      <c r="B96" s="33"/>
      <c r="C96" s="34" t="s">
        <v>293</v>
      </c>
      <c r="D96" s="35" t="s">
        <v>296</v>
      </c>
      <c r="E96" s="36" t="s">
        <v>297</v>
      </c>
      <c r="F96" s="36" t="s">
        <v>112</v>
      </c>
      <c r="G96" s="36" t="s">
        <v>17</v>
      </c>
      <c r="H96" s="37">
        <v>1</v>
      </c>
      <c r="I96" s="38"/>
      <c r="J96" s="39">
        <v>0.08</v>
      </c>
      <c r="K96" s="40">
        <f t="shared" si="3"/>
        <v>0</v>
      </c>
      <c r="L96" s="37">
        <f t="shared" si="4"/>
        <v>0</v>
      </c>
      <c r="M96" s="41">
        <f t="shared" si="5"/>
        <v>0</v>
      </c>
    </row>
    <row r="97" spans="1:13">
      <c r="A97" s="32">
        <v>91</v>
      </c>
      <c r="B97" s="33"/>
      <c r="C97" s="34" t="s">
        <v>298</v>
      </c>
      <c r="D97" s="35" t="s">
        <v>223</v>
      </c>
      <c r="E97" s="36" t="s">
        <v>224</v>
      </c>
      <c r="F97" s="36" t="s">
        <v>93</v>
      </c>
      <c r="G97" s="36" t="s">
        <v>17</v>
      </c>
      <c r="H97" s="37">
        <v>24</v>
      </c>
      <c r="I97" s="38"/>
      <c r="J97" s="39">
        <v>0.08</v>
      </c>
      <c r="K97" s="40">
        <f t="shared" si="3"/>
        <v>0</v>
      </c>
      <c r="L97" s="37">
        <f t="shared" si="4"/>
        <v>0</v>
      </c>
      <c r="M97" s="41">
        <f t="shared" si="5"/>
        <v>0</v>
      </c>
    </row>
    <row r="98" spans="1:13">
      <c r="A98" s="32">
        <v>92</v>
      </c>
      <c r="B98" s="33"/>
      <c r="C98" s="34" t="s">
        <v>299</v>
      </c>
      <c r="D98" s="35" t="s">
        <v>300</v>
      </c>
      <c r="E98" s="36" t="s">
        <v>159</v>
      </c>
      <c r="F98" s="36" t="s">
        <v>89</v>
      </c>
      <c r="G98" s="36" t="s">
        <v>17</v>
      </c>
      <c r="H98" s="37">
        <v>2</v>
      </c>
      <c r="I98" s="38"/>
      <c r="J98" s="39">
        <v>0.08</v>
      </c>
      <c r="K98" s="40">
        <f t="shared" si="3"/>
        <v>0</v>
      </c>
      <c r="L98" s="37">
        <f t="shared" si="4"/>
        <v>0</v>
      </c>
      <c r="M98" s="41">
        <f t="shared" si="5"/>
        <v>0</v>
      </c>
    </row>
    <row r="99" spans="1:13">
      <c r="A99" s="32">
        <v>93</v>
      </c>
      <c r="B99" s="33"/>
      <c r="C99" s="34" t="s">
        <v>299</v>
      </c>
      <c r="D99" s="35" t="s">
        <v>301</v>
      </c>
      <c r="E99" s="36" t="s">
        <v>206</v>
      </c>
      <c r="F99" s="36" t="s">
        <v>93</v>
      </c>
      <c r="G99" s="36" t="s">
        <v>17</v>
      </c>
      <c r="H99" s="37">
        <v>2</v>
      </c>
      <c r="I99" s="38"/>
      <c r="J99" s="39">
        <v>0.08</v>
      </c>
      <c r="K99" s="40">
        <f t="shared" si="3"/>
        <v>0</v>
      </c>
      <c r="L99" s="37">
        <f t="shared" si="4"/>
        <v>0</v>
      </c>
      <c r="M99" s="41">
        <f t="shared" si="5"/>
        <v>0</v>
      </c>
    </row>
    <row r="100" spans="1:13">
      <c r="A100" s="32">
        <v>94</v>
      </c>
      <c r="B100" s="33"/>
      <c r="C100" s="34" t="s">
        <v>302</v>
      </c>
      <c r="D100" s="35" t="s">
        <v>303</v>
      </c>
      <c r="E100" s="36" t="s">
        <v>304</v>
      </c>
      <c r="F100" s="36" t="s">
        <v>112</v>
      </c>
      <c r="G100" s="36" t="s">
        <v>17</v>
      </c>
      <c r="H100" s="37">
        <v>3</v>
      </c>
      <c r="I100" s="38"/>
      <c r="J100" s="39">
        <v>0.08</v>
      </c>
      <c r="K100" s="40">
        <f t="shared" si="3"/>
        <v>0</v>
      </c>
      <c r="L100" s="37">
        <f t="shared" si="4"/>
        <v>0</v>
      </c>
      <c r="M100" s="41">
        <f t="shared" si="5"/>
        <v>0</v>
      </c>
    </row>
    <row r="101" spans="1:13">
      <c r="A101" s="32">
        <v>95</v>
      </c>
      <c r="B101" s="33"/>
      <c r="C101" s="34" t="s">
        <v>305</v>
      </c>
      <c r="D101" s="35" t="s">
        <v>306</v>
      </c>
      <c r="E101" s="36" t="s">
        <v>307</v>
      </c>
      <c r="F101" s="36" t="s">
        <v>112</v>
      </c>
      <c r="G101" s="36" t="s">
        <v>17</v>
      </c>
      <c r="H101" s="37">
        <v>12</v>
      </c>
      <c r="I101" s="38"/>
      <c r="J101" s="39">
        <v>0.08</v>
      </c>
      <c r="K101" s="40">
        <f t="shared" si="3"/>
        <v>0</v>
      </c>
      <c r="L101" s="37">
        <f t="shared" si="4"/>
        <v>0</v>
      </c>
      <c r="M101" s="41">
        <f t="shared" si="5"/>
        <v>0</v>
      </c>
    </row>
    <row r="102" spans="1:13">
      <c r="A102" s="32">
        <v>96</v>
      </c>
      <c r="B102" s="33"/>
      <c r="C102" s="34" t="s">
        <v>308</v>
      </c>
      <c r="D102" s="35" t="s">
        <v>309</v>
      </c>
      <c r="E102" s="36" t="s">
        <v>310</v>
      </c>
      <c r="F102" s="36" t="s">
        <v>112</v>
      </c>
      <c r="G102" s="36" t="s">
        <v>17</v>
      </c>
      <c r="H102" s="37">
        <v>5</v>
      </c>
      <c r="I102" s="38"/>
      <c r="J102" s="39">
        <v>0.08</v>
      </c>
      <c r="K102" s="40">
        <f t="shared" si="3"/>
        <v>0</v>
      </c>
      <c r="L102" s="37">
        <f t="shared" si="4"/>
        <v>0</v>
      </c>
      <c r="M102" s="41">
        <f t="shared" si="5"/>
        <v>0</v>
      </c>
    </row>
    <row r="103" spans="1:13">
      <c r="A103" s="32">
        <v>97</v>
      </c>
      <c r="B103" s="33"/>
      <c r="C103" s="34" t="s">
        <v>311</v>
      </c>
      <c r="D103" s="35" t="s">
        <v>312</v>
      </c>
      <c r="E103" s="36" t="s">
        <v>313</v>
      </c>
      <c r="F103" s="36" t="s">
        <v>112</v>
      </c>
      <c r="G103" s="36" t="s">
        <v>17</v>
      </c>
      <c r="H103" s="37">
        <v>24</v>
      </c>
      <c r="I103" s="38"/>
      <c r="J103" s="39">
        <v>0.08</v>
      </c>
      <c r="K103" s="40">
        <f t="shared" si="3"/>
        <v>0</v>
      </c>
      <c r="L103" s="37">
        <f t="shared" si="4"/>
        <v>0</v>
      </c>
      <c r="M103" s="41">
        <f t="shared" si="5"/>
        <v>0</v>
      </c>
    </row>
    <row r="104" spans="1:13">
      <c r="A104" s="32">
        <v>98</v>
      </c>
      <c r="B104" s="33"/>
      <c r="C104" s="34" t="s">
        <v>311</v>
      </c>
      <c r="D104" s="35" t="s">
        <v>314</v>
      </c>
      <c r="E104" s="36" t="s">
        <v>198</v>
      </c>
      <c r="F104" s="36" t="s">
        <v>93</v>
      </c>
      <c r="G104" s="36" t="s">
        <v>17</v>
      </c>
      <c r="H104" s="37">
        <v>10</v>
      </c>
      <c r="I104" s="38"/>
      <c r="J104" s="39">
        <v>0.08</v>
      </c>
      <c r="K104" s="40">
        <f t="shared" si="3"/>
        <v>0</v>
      </c>
      <c r="L104" s="37">
        <f t="shared" si="4"/>
        <v>0</v>
      </c>
      <c r="M104" s="41">
        <f t="shared" si="5"/>
        <v>0</v>
      </c>
    </row>
    <row r="105" spans="1:13">
      <c r="A105" s="32">
        <v>99</v>
      </c>
      <c r="B105" s="33"/>
      <c r="C105" s="34" t="s">
        <v>315</v>
      </c>
      <c r="D105" s="35" t="s">
        <v>316</v>
      </c>
      <c r="E105" s="36" t="s">
        <v>198</v>
      </c>
      <c r="F105" s="36" t="s">
        <v>89</v>
      </c>
      <c r="G105" s="36" t="s">
        <v>17</v>
      </c>
      <c r="H105" s="37">
        <v>30</v>
      </c>
      <c r="I105" s="38"/>
      <c r="J105" s="39">
        <v>0.08</v>
      </c>
      <c r="K105" s="40">
        <f t="shared" si="3"/>
        <v>0</v>
      </c>
      <c r="L105" s="37">
        <f t="shared" si="4"/>
        <v>0</v>
      </c>
      <c r="M105" s="41">
        <f t="shared" si="5"/>
        <v>0</v>
      </c>
    </row>
    <row r="106" spans="1:13">
      <c r="A106" s="32">
        <v>100</v>
      </c>
      <c r="B106" s="33"/>
      <c r="C106" s="34" t="s">
        <v>315</v>
      </c>
      <c r="D106" s="35" t="s">
        <v>317</v>
      </c>
      <c r="E106" s="36" t="s">
        <v>318</v>
      </c>
      <c r="F106" s="36" t="s">
        <v>89</v>
      </c>
      <c r="G106" s="36" t="s">
        <v>17</v>
      </c>
      <c r="H106" s="37">
        <v>20</v>
      </c>
      <c r="I106" s="38"/>
      <c r="J106" s="39">
        <v>0.08</v>
      </c>
      <c r="K106" s="40">
        <f t="shared" si="3"/>
        <v>0</v>
      </c>
      <c r="L106" s="37">
        <f t="shared" si="4"/>
        <v>0</v>
      </c>
      <c r="M106" s="41">
        <f t="shared" si="5"/>
        <v>0</v>
      </c>
    </row>
    <row r="107" spans="1:13">
      <c r="A107" s="32">
        <v>101</v>
      </c>
      <c r="B107" s="33"/>
      <c r="C107" s="34" t="s">
        <v>315</v>
      </c>
      <c r="D107" s="35" t="s">
        <v>319</v>
      </c>
      <c r="E107" s="36" t="s">
        <v>185</v>
      </c>
      <c r="F107" s="36" t="s">
        <v>89</v>
      </c>
      <c r="G107" s="36" t="s">
        <v>17</v>
      </c>
      <c r="H107" s="37">
        <v>50</v>
      </c>
      <c r="I107" s="38"/>
      <c r="J107" s="39">
        <v>0.08</v>
      </c>
      <c r="K107" s="40">
        <f t="shared" si="3"/>
        <v>0</v>
      </c>
      <c r="L107" s="37">
        <f t="shared" si="4"/>
        <v>0</v>
      </c>
      <c r="M107" s="41">
        <f t="shared" si="5"/>
        <v>0</v>
      </c>
    </row>
    <row r="108" spans="1:13">
      <c r="A108" s="32">
        <v>102</v>
      </c>
      <c r="B108" s="33"/>
      <c r="C108" s="34" t="s">
        <v>320</v>
      </c>
      <c r="D108" s="35" t="s">
        <v>321</v>
      </c>
      <c r="E108" s="36" t="s">
        <v>136</v>
      </c>
      <c r="F108" s="36" t="s">
        <v>93</v>
      </c>
      <c r="G108" s="36" t="s">
        <v>17</v>
      </c>
      <c r="H108" s="37">
        <v>10</v>
      </c>
      <c r="I108" s="38"/>
      <c r="J108" s="39">
        <v>0.08</v>
      </c>
      <c r="K108" s="40">
        <f t="shared" si="3"/>
        <v>0</v>
      </c>
      <c r="L108" s="37">
        <f t="shared" si="4"/>
        <v>0</v>
      </c>
      <c r="M108" s="41">
        <f t="shared" si="5"/>
        <v>0</v>
      </c>
    </row>
    <row r="109" spans="1:13">
      <c r="A109" s="32">
        <v>103</v>
      </c>
      <c r="B109" s="33"/>
      <c r="C109" s="34" t="s">
        <v>320</v>
      </c>
      <c r="D109" s="35" t="s">
        <v>322</v>
      </c>
      <c r="E109" s="36" t="s">
        <v>212</v>
      </c>
      <c r="F109" s="36" t="s">
        <v>112</v>
      </c>
      <c r="G109" s="36" t="s">
        <v>17</v>
      </c>
      <c r="H109" s="37">
        <v>20</v>
      </c>
      <c r="I109" s="38"/>
      <c r="J109" s="39">
        <v>0.08</v>
      </c>
      <c r="K109" s="40">
        <f t="shared" si="3"/>
        <v>0</v>
      </c>
      <c r="L109" s="37">
        <f t="shared" si="4"/>
        <v>0</v>
      </c>
      <c r="M109" s="41">
        <f t="shared" si="5"/>
        <v>0</v>
      </c>
    </row>
    <row r="110" spans="1:13">
      <c r="A110" s="32">
        <v>104</v>
      </c>
      <c r="B110" s="33"/>
      <c r="C110" s="34" t="s">
        <v>323</v>
      </c>
      <c r="D110" s="35" t="s">
        <v>324</v>
      </c>
      <c r="E110" s="36" t="s">
        <v>325</v>
      </c>
      <c r="F110" s="36" t="s">
        <v>112</v>
      </c>
      <c r="G110" s="36" t="s">
        <v>17</v>
      </c>
      <c r="H110" s="37">
        <v>70</v>
      </c>
      <c r="I110" s="38"/>
      <c r="J110" s="39">
        <v>0.08</v>
      </c>
      <c r="K110" s="40">
        <f t="shared" si="3"/>
        <v>0</v>
      </c>
      <c r="L110" s="37">
        <f t="shared" si="4"/>
        <v>0</v>
      </c>
      <c r="M110" s="41">
        <f t="shared" si="5"/>
        <v>0</v>
      </c>
    </row>
    <row r="111" spans="1:13">
      <c r="A111" s="32">
        <v>105</v>
      </c>
      <c r="B111" s="33"/>
      <c r="C111" s="34" t="s">
        <v>323</v>
      </c>
      <c r="D111" s="35" t="s">
        <v>326</v>
      </c>
      <c r="E111" s="36" t="s">
        <v>215</v>
      </c>
      <c r="F111" s="36" t="s">
        <v>93</v>
      </c>
      <c r="G111" s="36" t="s">
        <v>17</v>
      </c>
      <c r="H111" s="37">
        <v>40</v>
      </c>
      <c r="I111" s="38"/>
      <c r="J111" s="39">
        <v>0.08</v>
      </c>
      <c r="K111" s="40">
        <f t="shared" si="3"/>
        <v>0</v>
      </c>
      <c r="L111" s="37">
        <f t="shared" si="4"/>
        <v>0</v>
      </c>
      <c r="M111" s="41">
        <f t="shared" si="5"/>
        <v>0</v>
      </c>
    </row>
    <row r="112" spans="1:13">
      <c r="A112" s="32">
        <v>106</v>
      </c>
      <c r="B112" s="33"/>
      <c r="C112" s="34" t="s">
        <v>323</v>
      </c>
      <c r="D112" s="35" t="s">
        <v>327</v>
      </c>
      <c r="E112" s="36" t="s">
        <v>328</v>
      </c>
      <c r="F112" s="36" t="s">
        <v>329</v>
      </c>
      <c r="G112" s="36" t="s">
        <v>17</v>
      </c>
      <c r="H112" s="37">
        <v>60</v>
      </c>
      <c r="I112" s="38"/>
      <c r="J112" s="39">
        <v>0.08</v>
      </c>
      <c r="K112" s="40">
        <f t="shared" si="3"/>
        <v>0</v>
      </c>
      <c r="L112" s="37">
        <f t="shared" si="4"/>
        <v>0</v>
      </c>
      <c r="M112" s="41">
        <f t="shared" si="5"/>
        <v>0</v>
      </c>
    </row>
    <row r="113" spans="1:13">
      <c r="A113" s="32">
        <v>107</v>
      </c>
      <c r="B113" s="33"/>
      <c r="C113" s="34" t="s">
        <v>323</v>
      </c>
      <c r="D113" s="35" t="s">
        <v>330</v>
      </c>
      <c r="E113" s="36" t="s">
        <v>331</v>
      </c>
      <c r="F113" s="36" t="s">
        <v>329</v>
      </c>
      <c r="G113" s="36" t="s">
        <v>17</v>
      </c>
      <c r="H113" s="37">
        <v>100</v>
      </c>
      <c r="I113" s="38"/>
      <c r="J113" s="39">
        <v>0.08</v>
      </c>
      <c r="K113" s="40">
        <f t="shared" si="3"/>
        <v>0</v>
      </c>
      <c r="L113" s="37">
        <f t="shared" si="4"/>
        <v>0</v>
      </c>
      <c r="M113" s="41">
        <f t="shared" si="5"/>
        <v>0</v>
      </c>
    </row>
    <row r="114" spans="1:13">
      <c r="A114" s="32">
        <v>108</v>
      </c>
      <c r="B114" s="33"/>
      <c r="C114" s="34" t="s">
        <v>323</v>
      </c>
      <c r="D114" s="35" t="s">
        <v>332</v>
      </c>
      <c r="E114" s="36" t="s">
        <v>333</v>
      </c>
      <c r="F114" s="36" t="s">
        <v>329</v>
      </c>
      <c r="G114" s="36" t="s">
        <v>17</v>
      </c>
      <c r="H114" s="37">
        <v>30</v>
      </c>
      <c r="I114" s="38"/>
      <c r="J114" s="39">
        <v>0.08</v>
      </c>
      <c r="K114" s="40">
        <f t="shared" si="3"/>
        <v>0</v>
      </c>
      <c r="L114" s="37">
        <f t="shared" si="4"/>
        <v>0</v>
      </c>
      <c r="M114" s="41">
        <f t="shared" si="5"/>
        <v>0</v>
      </c>
    </row>
    <row r="115" spans="1:13">
      <c r="A115" s="32">
        <v>109</v>
      </c>
      <c r="B115" s="33"/>
      <c r="C115" s="34" t="s">
        <v>334</v>
      </c>
      <c r="D115" s="35" t="s">
        <v>335</v>
      </c>
      <c r="E115" s="36" t="s">
        <v>96</v>
      </c>
      <c r="F115" s="36" t="s">
        <v>93</v>
      </c>
      <c r="G115" s="36" t="s">
        <v>17</v>
      </c>
      <c r="H115" s="37">
        <v>20</v>
      </c>
      <c r="I115" s="38"/>
      <c r="J115" s="39">
        <v>0.08</v>
      </c>
      <c r="K115" s="40">
        <f t="shared" si="3"/>
        <v>0</v>
      </c>
      <c r="L115" s="37">
        <f t="shared" si="4"/>
        <v>0</v>
      </c>
      <c r="M115" s="41">
        <f t="shared" si="5"/>
        <v>0</v>
      </c>
    </row>
    <row r="116" spans="1:13">
      <c r="A116" s="32">
        <v>110</v>
      </c>
      <c r="B116" s="33"/>
      <c r="C116" s="34" t="s">
        <v>334</v>
      </c>
      <c r="D116" s="35" t="s">
        <v>336</v>
      </c>
      <c r="E116" s="36" t="s">
        <v>337</v>
      </c>
      <c r="F116" s="36" t="s">
        <v>112</v>
      </c>
      <c r="G116" s="36" t="s">
        <v>17</v>
      </c>
      <c r="H116" s="37">
        <v>2</v>
      </c>
      <c r="I116" s="38"/>
      <c r="J116" s="39">
        <v>0.08</v>
      </c>
      <c r="K116" s="40">
        <f t="shared" si="3"/>
        <v>0</v>
      </c>
      <c r="L116" s="37">
        <f t="shared" si="4"/>
        <v>0</v>
      </c>
      <c r="M116" s="41">
        <f t="shared" si="5"/>
        <v>0</v>
      </c>
    </row>
    <row r="117" spans="1:13">
      <c r="A117" s="32">
        <v>111</v>
      </c>
      <c r="B117" s="33"/>
      <c r="C117" s="34" t="s">
        <v>338</v>
      </c>
      <c r="D117" s="35" t="s">
        <v>339</v>
      </c>
      <c r="E117" s="36" t="s">
        <v>325</v>
      </c>
      <c r="F117" s="36" t="s">
        <v>112</v>
      </c>
      <c r="G117" s="36" t="s">
        <v>17</v>
      </c>
      <c r="H117" s="37">
        <v>10</v>
      </c>
      <c r="I117" s="38"/>
      <c r="J117" s="39">
        <v>0.08</v>
      </c>
      <c r="K117" s="40">
        <f t="shared" si="3"/>
        <v>0</v>
      </c>
      <c r="L117" s="37">
        <f t="shared" si="4"/>
        <v>0</v>
      </c>
      <c r="M117" s="41">
        <f t="shared" si="5"/>
        <v>0</v>
      </c>
    </row>
    <row r="118" spans="1:13">
      <c r="A118" s="32">
        <v>112</v>
      </c>
      <c r="B118" s="33"/>
      <c r="C118" s="34" t="s">
        <v>340</v>
      </c>
      <c r="D118" s="35" t="s">
        <v>341</v>
      </c>
      <c r="E118" s="36" t="s">
        <v>224</v>
      </c>
      <c r="F118" s="36" t="s">
        <v>93</v>
      </c>
      <c r="G118" s="36" t="s">
        <v>17</v>
      </c>
      <c r="H118" s="37">
        <v>10</v>
      </c>
      <c r="I118" s="38"/>
      <c r="J118" s="39">
        <v>0.08</v>
      </c>
      <c r="K118" s="40">
        <f t="shared" si="3"/>
        <v>0</v>
      </c>
      <c r="L118" s="37">
        <f t="shared" si="4"/>
        <v>0</v>
      </c>
      <c r="M118" s="41">
        <f t="shared" si="5"/>
        <v>0</v>
      </c>
    </row>
    <row r="119" spans="1:13">
      <c r="A119" s="32">
        <v>113</v>
      </c>
      <c r="B119" s="33"/>
      <c r="C119" s="34" t="s">
        <v>340</v>
      </c>
      <c r="D119" s="35" t="s">
        <v>342</v>
      </c>
      <c r="E119" s="36" t="s">
        <v>92</v>
      </c>
      <c r="F119" s="36" t="s">
        <v>93</v>
      </c>
      <c r="G119" s="36" t="s">
        <v>17</v>
      </c>
      <c r="H119" s="37">
        <v>10</v>
      </c>
      <c r="I119" s="38"/>
      <c r="J119" s="39">
        <v>0.08</v>
      </c>
      <c r="K119" s="40">
        <f t="shared" si="3"/>
        <v>0</v>
      </c>
      <c r="L119" s="37">
        <f t="shared" si="4"/>
        <v>0</v>
      </c>
      <c r="M119" s="41">
        <f t="shared" si="5"/>
        <v>0</v>
      </c>
    </row>
    <row r="120" spans="1:13">
      <c r="A120" s="32">
        <v>114</v>
      </c>
      <c r="B120" s="33"/>
      <c r="C120" s="34" t="s">
        <v>343</v>
      </c>
      <c r="D120" s="35" t="s">
        <v>344</v>
      </c>
      <c r="E120" s="36" t="s">
        <v>345</v>
      </c>
      <c r="F120" s="36" t="s">
        <v>112</v>
      </c>
      <c r="G120" s="36" t="s">
        <v>17</v>
      </c>
      <c r="H120" s="37">
        <v>14</v>
      </c>
      <c r="I120" s="38"/>
      <c r="J120" s="39">
        <v>0.08</v>
      </c>
      <c r="K120" s="40">
        <f t="shared" si="3"/>
        <v>0</v>
      </c>
      <c r="L120" s="37">
        <f t="shared" si="4"/>
        <v>0</v>
      </c>
      <c r="M120" s="41">
        <f t="shared" si="5"/>
        <v>0</v>
      </c>
    </row>
    <row r="121" spans="1:13">
      <c r="A121" s="32">
        <v>115</v>
      </c>
      <c r="B121" s="33"/>
      <c r="C121" s="34" t="s">
        <v>343</v>
      </c>
      <c r="D121" s="35" t="s">
        <v>346</v>
      </c>
      <c r="E121" s="36" t="s">
        <v>347</v>
      </c>
      <c r="F121" s="36" t="s">
        <v>112</v>
      </c>
      <c r="G121" s="36" t="s">
        <v>17</v>
      </c>
      <c r="H121" s="37">
        <v>2</v>
      </c>
      <c r="I121" s="38"/>
      <c r="J121" s="39">
        <v>0.08</v>
      </c>
      <c r="K121" s="40">
        <f t="shared" si="3"/>
        <v>0</v>
      </c>
      <c r="L121" s="37">
        <f t="shared" si="4"/>
        <v>0</v>
      </c>
      <c r="M121" s="41">
        <f t="shared" si="5"/>
        <v>0</v>
      </c>
    </row>
    <row r="122" spans="1:13">
      <c r="A122" s="32">
        <v>116</v>
      </c>
      <c r="B122" s="33"/>
      <c r="C122" s="34" t="s">
        <v>348</v>
      </c>
      <c r="D122" s="35" t="s">
        <v>349</v>
      </c>
      <c r="E122" s="36" t="s">
        <v>350</v>
      </c>
      <c r="F122" s="36" t="s">
        <v>112</v>
      </c>
      <c r="G122" s="36" t="s">
        <v>17</v>
      </c>
      <c r="H122" s="37">
        <v>5</v>
      </c>
      <c r="I122" s="38"/>
      <c r="J122" s="39">
        <v>0.08</v>
      </c>
      <c r="K122" s="40">
        <f t="shared" si="3"/>
        <v>0</v>
      </c>
      <c r="L122" s="37">
        <f t="shared" si="4"/>
        <v>0</v>
      </c>
      <c r="M122" s="41">
        <f t="shared" si="5"/>
        <v>0</v>
      </c>
    </row>
    <row r="123" spans="1:13">
      <c r="A123" s="32">
        <v>117</v>
      </c>
      <c r="B123" s="33"/>
      <c r="C123" s="34" t="s">
        <v>351</v>
      </c>
      <c r="D123" s="35" t="s">
        <v>352</v>
      </c>
      <c r="E123" s="36" t="s">
        <v>161</v>
      </c>
      <c r="F123" s="36" t="s">
        <v>93</v>
      </c>
      <c r="G123" s="36" t="s">
        <v>17</v>
      </c>
      <c r="H123" s="37">
        <v>80</v>
      </c>
      <c r="I123" s="38"/>
      <c r="J123" s="39">
        <v>0.08</v>
      </c>
      <c r="K123" s="40">
        <f t="shared" si="3"/>
        <v>0</v>
      </c>
      <c r="L123" s="37">
        <f t="shared" si="4"/>
        <v>0</v>
      </c>
      <c r="M123" s="41">
        <f t="shared" si="5"/>
        <v>0</v>
      </c>
    </row>
    <row r="124" spans="1:13">
      <c r="A124" s="32">
        <v>118</v>
      </c>
      <c r="B124" s="33"/>
      <c r="C124" s="34" t="s">
        <v>353</v>
      </c>
      <c r="D124" s="35" t="s">
        <v>354</v>
      </c>
      <c r="E124" s="36" t="s">
        <v>143</v>
      </c>
      <c r="F124" s="36" t="s">
        <v>112</v>
      </c>
      <c r="G124" s="36" t="s">
        <v>17</v>
      </c>
      <c r="H124" s="37">
        <v>10</v>
      </c>
      <c r="I124" s="38"/>
      <c r="J124" s="39">
        <v>0.08</v>
      </c>
      <c r="K124" s="40">
        <f t="shared" si="3"/>
        <v>0</v>
      </c>
      <c r="L124" s="37">
        <f t="shared" si="4"/>
        <v>0</v>
      </c>
      <c r="M124" s="41">
        <f t="shared" si="5"/>
        <v>0</v>
      </c>
    </row>
    <row r="125" spans="1:13">
      <c r="A125" s="32">
        <v>119</v>
      </c>
      <c r="B125" s="33"/>
      <c r="C125" s="34" t="s">
        <v>353</v>
      </c>
      <c r="D125" s="35" t="s">
        <v>355</v>
      </c>
      <c r="E125" s="36" t="s">
        <v>356</v>
      </c>
      <c r="F125" s="36" t="s">
        <v>112</v>
      </c>
      <c r="G125" s="36" t="s">
        <v>17</v>
      </c>
      <c r="H125" s="37">
        <v>70</v>
      </c>
      <c r="I125" s="38"/>
      <c r="J125" s="39">
        <v>0.08</v>
      </c>
      <c r="K125" s="40">
        <f t="shared" si="3"/>
        <v>0</v>
      </c>
      <c r="L125" s="37">
        <f t="shared" si="4"/>
        <v>0</v>
      </c>
      <c r="M125" s="41">
        <f t="shared" si="5"/>
        <v>0</v>
      </c>
    </row>
    <row r="126" spans="1:13">
      <c r="A126" s="32">
        <v>120</v>
      </c>
      <c r="B126" s="33"/>
      <c r="C126" s="34" t="s">
        <v>357</v>
      </c>
      <c r="D126" s="35" t="s">
        <v>358</v>
      </c>
      <c r="E126" s="36" t="s">
        <v>140</v>
      </c>
      <c r="F126" s="36" t="s">
        <v>112</v>
      </c>
      <c r="G126" s="36" t="s">
        <v>17</v>
      </c>
      <c r="H126" s="37">
        <v>50</v>
      </c>
      <c r="I126" s="38"/>
      <c r="J126" s="39">
        <v>0.08</v>
      </c>
      <c r="K126" s="40">
        <f t="shared" si="3"/>
        <v>0</v>
      </c>
      <c r="L126" s="37">
        <f t="shared" si="4"/>
        <v>0</v>
      </c>
      <c r="M126" s="41">
        <f t="shared" si="5"/>
        <v>0</v>
      </c>
    </row>
    <row r="127" spans="1:13">
      <c r="A127" s="32">
        <v>121</v>
      </c>
      <c r="B127" s="33"/>
      <c r="C127" s="34" t="s">
        <v>357</v>
      </c>
      <c r="D127" s="35" t="s">
        <v>359</v>
      </c>
      <c r="E127" s="36" t="s">
        <v>138</v>
      </c>
      <c r="F127" s="36" t="s">
        <v>242</v>
      </c>
      <c r="G127" s="36" t="s">
        <v>17</v>
      </c>
      <c r="H127" s="37">
        <v>80</v>
      </c>
      <c r="I127" s="38"/>
      <c r="J127" s="39">
        <v>0.08</v>
      </c>
      <c r="K127" s="40">
        <f t="shared" si="3"/>
        <v>0</v>
      </c>
      <c r="L127" s="37">
        <f t="shared" si="4"/>
        <v>0</v>
      </c>
      <c r="M127" s="41">
        <f t="shared" si="5"/>
        <v>0</v>
      </c>
    </row>
    <row r="128" spans="1:13">
      <c r="A128" s="32">
        <v>122</v>
      </c>
      <c r="B128" s="33"/>
      <c r="C128" s="34" t="s">
        <v>357</v>
      </c>
      <c r="D128" s="35" t="s">
        <v>360</v>
      </c>
      <c r="E128" s="36" t="s">
        <v>138</v>
      </c>
      <c r="F128" s="36" t="s">
        <v>242</v>
      </c>
      <c r="G128" s="36" t="s">
        <v>17</v>
      </c>
      <c r="H128" s="37">
        <v>40</v>
      </c>
      <c r="I128" s="38"/>
      <c r="J128" s="39">
        <v>0.08</v>
      </c>
      <c r="K128" s="40">
        <f t="shared" si="3"/>
        <v>0</v>
      </c>
      <c r="L128" s="37">
        <f t="shared" si="4"/>
        <v>0</v>
      </c>
      <c r="M128" s="41">
        <f t="shared" si="5"/>
        <v>0</v>
      </c>
    </row>
    <row r="129" spans="1:13">
      <c r="A129" s="32">
        <v>123</v>
      </c>
      <c r="B129" s="33"/>
      <c r="C129" s="34" t="s">
        <v>361</v>
      </c>
      <c r="D129" s="35" t="s">
        <v>362</v>
      </c>
      <c r="E129" s="36" t="s">
        <v>215</v>
      </c>
      <c r="F129" s="36" t="s">
        <v>89</v>
      </c>
      <c r="G129" s="36" t="s">
        <v>17</v>
      </c>
      <c r="H129" s="37">
        <v>40</v>
      </c>
      <c r="I129" s="38"/>
      <c r="J129" s="39">
        <v>0.08</v>
      </c>
      <c r="K129" s="40">
        <f t="shared" si="3"/>
        <v>0</v>
      </c>
      <c r="L129" s="37">
        <f t="shared" si="4"/>
        <v>0</v>
      </c>
      <c r="M129" s="41">
        <f t="shared" si="5"/>
        <v>0</v>
      </c>
    </row>
    <row r="130" spans="1:13">
      <c r="A130" s="32">
        <v>124</v>
      </c>
      <c r="B130" s="33"/>
      <c r="C130" s="34" t="s">
        <v>363</v>
      </c>
      <c r="D130" s="35" t="s">
        <v>364</v>
      </c>
      <c r="E130" s="36" t="s">
        <v>138</v>
      </c>
      <c r="F130" s="36" t="s">
        <v>93</v>
      </c>
      <c r="G130" s="36" t="s">
        <v>17</v>
      </c>
      <c r="H130" s="37">
        <v>200</v>
      </c>
      <c r="I130" s="38"/>
      <c r="J130" s="39">
        <v>0.08</v>
      </c>
      <c r="K130" s="40">
        <f t="shared" si="3"/>
        <v>0</v>
      </c>
      <c r="L130" s="37">
        <f t="shared" si="4"/>
        <v>0</v>
      </c>
      <c r="M130" s="41">
        <f t="shared" si="5"/>
        <v>0</v>
      </c>
    </row>
    <row r="131" spans="1:13">
      <c r="A131" s="32">
        <v>125</v>
      </c>
      <c r="B131" s="33"/>
      <c r="C131" s="34" t="s">
        <v>363</v>
      </c>
      <c r="D131" s="35" t="s">
        <v>365</v>
      </c>
      <c r="E131" s="36" t="s">
        <v>138</v>
      </c>
      <c r="F131" s="36" t="s">
        <v>93</v>
      </c>
      <c r="G131" s="36" t="s">
        <v>17</v>
      </c>
      <c r="H131" s="37">
        <v>50</v>
      </c>
      <c r="I131" s="38"/>
      <c r="J131" s="39">
        <v>0.08</v>
      </c>
      <c r="K131" s="40">
        <f t="shared" si="3"/>
        <v>0</v>
      </c>
      <c r="L131" s="37">
        <f t="shared" si="4"/>
        <v>0</v>
      </c>
      <c r="M131" s="41">
        <f t="shared" si="5"/>
        <v>0</v>
      </c>
    </row>
    <row r="132" spans="1:13">
      <c r="A132" s="32">
        <v>126</v>
      </c>
      <c r="B132" s="33"/>
      <c r="C132" s="34" t="s">
        <v>366</v>
      </c>
      <c r="D132" s="35" t="s">
        <v>367</v>
      </c>
      <c r="E132" s="36" t="s">
        <v>295</v>
      </c>
      <c r="F132" s="36" t="s">
        <v>112</v>
      </c>
      <c r="G132" s="36" t="s">
        <v>17</v>
      </c>
      <c r="H132" s="37">
        <v>1</v>
      </c>
      <c r="I132" s="38"/>
      <c r="J132" s="39">
        <v>0.08</v>
      </c>
      <c r="K132" s="40">
        <f t="shared" si="3"/>
        <v>0</v>
      </c>
      <c r="L132" s="37">
        <f t="shared" si="4"/>
        <v>0</v>
      </c>
      <c r="M132" s="41">
        <f t="shared" si="5"/>
        <v>0</v>
      </c>
    </row>
    <row r="133" spans="1:13">
      <c r="A133" s="32">
        <v>127</v>
      </c>
      <c r="B133" s="33"/>
      <c r="C133" s="34" t="s">
        <v>368</v>
      </c>
      <c r="D133" s="35" t="s">
        <v>369</v>
      </c>
      <c r="E133" s="36" t="s">
        <v>370</v>
      </c>
      <c r="F133" s="36" t="s">
        <v>112</v>
      </c>
      <c r="G133" s="36" t="s">
        <v>17</v>
      </c>
      <c r="H133" s="37">
        <v>60</v>
      </c>
      <c r="I133" s="38"/>
      <c r="J133" s="39">
        <v>0.08</v>
      </c>
      <c r="K133" s="40">
        <f t="shared" si="3"/>
        <v>0</v>
      </c>
      <c r="L133" s="37">
        <f t="shared" si="4"/>
        <v>0</v>
      </c>
      <c r="M133" s="41">
        <f t="shared" si="5"/>
        <v>0</v>
      </c>
    </row>
    <row r="134" spans="1:13">
      <c r="A134" s="32">
        <v>128</v>
      </c>
      <c r="B134" s="33"/>
      <c r="C134" s="34" t="s">
        <v>368</v>
      </c>
      <c r="D134" s="35" t="s">
        <v>371</v>
      </c>
      <c r="E134" s="36" t="s">
        <v>372</v>
      </c>
      <c r="F134" s="36" t="s">
        <v>93</v>
      </c>
      <c r="G134" s="36" t="s">
        <v>17</v>
      </c>
      <c r="H134" s="37">
        <v>3</v>
      </c>
      <c r="I134" s="38"/>
      <c r="J134" s="39">
        <v>0.08</v>
      </c>
      <c r="K134" s="40">
        <f t="shared" si="3"/>
        <v>0</v>
      </c>
      <c r="L134" s="37">
        <f t="shared" si="4"/>
        <v>0</v>
      </c>
      <c r="M134" s="41">
        <f t="shared" si="5"/>
        <v>0</v>
      </c>
    </row>
    <row r="135" spans="1:13">
      <c r="A135" s="32">
        <v>129</v>
      </c>
      <c r="B135" s="33"/>
      <c r="C135" s="34" t="s">
        <v>373</v>
      </c>
      <c r="D135" s="35" t="s">
        <v>374</v>
      </c>
      <c r="E135" s="36" t="s">
        <v>345</v>
      </c>
      <c r="F135" s="36" t="s">
        <v>112</v>
      </c>
      <c r="G135" s="36" t="s">
        <v>17</v>
      </c>
      <c r="H135" s="37">
        <v>5</v>
      </c>
      <c r="I135" s="38"/>
      <c r="J135" s="39">
        <v>0.08</v>
      </c>
      <c r="K135" s="40">
        <f t="shared" si="3"/>
        <v>0</v>
      </c>
      <c r="L135" s="37">
        <f t="shared" si="4"/>
        <v>0</v>
      </c>
      <c r="M135" s="41">
        <f t="shared" si="5"/>
        <v>0</v>
      </c>
    </row>
    <row r="136" spans="1:13">
      <c r="A136" s="32">
        <v>130</v>
      </c>
      <c r="B136" s="33"/>
      <c r="C136" s="34" t="s">
        <v>373</v>
      </c>
      <c r="D136" s="35" t="s">
        <v>135</v>
      </c>
      <c r="E136" s="36" t="s">
        <v>136</v>
      </c>
      <c r="F136" s="36" t="s">
        <v>89</v>
      </c>
      <c r="G136" s="36" t="s">
        <v>17</v>
      </c>
      <c r="H136" s="37">
        <v>2</v>
      </c>
      <c r="I136" s="38"/>
      <c r="J136" s="39">
        <v>0.08</v>
      </c>
      <c r="K136" s="40">
        <f t="shared" si="3"/>
        <v>0</v>
      </c>
      <c r="L136" s="37">
        <f t="shared" si="4"/>
        <v>0</v>
      </c>
      <c r="M136" s="41">
        <f t="shared" si="5"/>
        <v>0</v>
      </c>
    </row>
    <row r="137" spans="1:13">
      <c r="A137" s="32">
        <v>131</v>
      </c>
      <c r="B137" s="33"/>
      <c r="C137" s="34" t="s">
        <v>375</v>
      </c>
      <c r="D137" s="35" t="s">
        <v>376</v>
      </c>
      <c r="E137" s="36" t="s">
        <v>106</v>
      </c>
      <c r="F137" s="36" t="s">
        <v>89</v>
      </c>
      <c r="G137" s="36" t="s">
        <v>17</v>
      </c>
      <c r="H137" s="37">
        <v>2</v>
      </c>
      <c r="I137" s="38"/>
      <c r="J137" s="39">
        <v>0.08</v>
      </c>
      <c r="K137" s="40">
        <f t="shared" si="3"/>
        <v>0</v>
      </c>
      <c r="L137" s="37">
        <f t="shared" si="4"/>
        <v>0</v>
      </c>
      <c r="M137" s="41">
        <f t="shared" si="5"/>
        <v>0</v>
      </c>
    </row>
    <row r="138" spans="1:13">
      <c r="A138" s="32">
        <v>132</v>
      </c>
      <c r="B138" s="33"/>
      <c r="C138" s="34" t="s">
        <v>375</v>
      </c>
      <c r="D138" s="35" t="s">
        <v>377</v>
      </c>
      <c r="E138" s="36" t="s">
        <v>378</v>
      </c>
      <c r="F138" s="36" t="s">
        <v>89</v>
      </c>
      <c r="G138" s="36" t="s">
        <v>17</v>
      </c>
      <c r="H138" s="37">
        <v>2</v>
      </c>
      <c r="I138" s="38"/>
      <c r="J138" s="39">
        <v>0.08</v>
      </c>
      <c r="K138" s="40">
        <f t="shared" si="3"/>
        <v>0</v>
      </c>
      <c r="L138" s="37">
        <f t="shared" ref="L138:L188" si="6">(I138*J138)+I138</f>
        <v>0</v>
      </c>
      <c r="M138" s="41">
        <f t="shared" si="5"/>
        <v>0</v>
      </c>
    </row>
    <row r="139" spans="1:13">
      <c r="A139" s="32">
        <v>133</v>
      </c>
      <c r="B139" s="33"/>
      <c r="C139" s="34" t="s">
        <v>375</v>
      </c>
      <c r="D139" s="35" t="s">
        <v>379</v>
      </c>
      <c r="E139" s="36" t="s">
        <v>380</v>
      </c>
      <c r="F139" s="36" t="s">
        <v>112</v>
      </c>
      <c r="G139" s="36" t="s">
        <v>17</v>
      </c>
      <c r="H139" s="37">
        <v>5</v>
      </c>
      <c r="I139" s="38"/>
      <c r="J139" s="39">
        <v>0.08</v>
      </c>
      <c r="K139" s="40">
        <f t="shared" si="3"/>
        <v>0</v>
      </c>
      <c r="L139" s="37">
        <f t="shared" si="6"/>
        <v>0</v>
      </c>
      <c r="M139" s="41">
        <f t="shared" si="5"/>
        <v>0</v>
      </c>
    </row>
    <row r="140" spans="1:13">
      <c r="A140" s="32">
        <v>134</v>
      </c>
      <c r="B140" s="33"/>
      <c r="C140" s="34" t="s">
        <v>381</v>
      </c>
      <c r="D140" s="35" t="s">
        <v>382</v>
      </c>
      <c r="E140" s="36" t="s">
        <v>383</v>
      </c>
      <c r="F140" s="36" t="s">
        <v>112</v>
      </c>
      <c r="G140" s="36" t="s">
        <v>17</v>
      </c>
      <c r="H140" s="37">
        <v>5</v>
      </c>
      <c r="I140" s="38"/>
      <c r="J140" s="39">
        <v>0.08</v>
      </c>
      <c r="K140" s="40">
        <f t="shared" ref="K140:K188" si="7">H140*I140</f>
        <v>0</v>
      </c>
      <c r="L140" s="37">
        <f t="shared" si="6"/>
        <v>0</v>
      </c>
      <c r="M140" s="41">
        <f t="shared" ref="M140:M188" si="8">L140*H140</f>
        <v>0</v>
      </c>
    </row>
    <row r="141" spans="1:13">
      <c r="A141" s="32">
        <v>135</v>
      </c>
      <c r="B141" s="33"/>
      <c r="C141" s="34" t="s">
        <v>384</v>
      </c>
      <c r="D141" s="35" t="s">
        <v>385</v>
      </c>
      <c r="E141" s="36" t="s">
        <v>99</v>
      </c>
      <c r="F141" s="36" t="s">
        <v>242</v>
      </c>
      <c r="G141" s="36" t="s">
        <v>17</v>
      </c>
      <c r="H141" s="37">
        <v>14</v>
      </c>
      <c r="I141" s="38"/>
      <c r="J141" s="39">
        <v>0.08</v>
      </c>
      <c r="K141" s="40">
        <f t="shared" si="7"/>
        <v>0</v>
      </c>
      <c r="L141" s="37">
        <f t="shared" si="6"/>
        <v>0</v>
      </c>
      <c r="M141" s="41">
        <f t="shared" si="8"/>
        <v>0</v>
      </c>
    </row>
    <row r="142" spans="1:13">
      <c r="A142" s="32">
        <v>136</v>
      </c>
      <c r="B142" s="33"/>
      <c r="C142" s="34" t="s">
        <v>384</v>
      </c>
      <c r="D142" s="35" t="s">
        <v>386</v>
      </c>
      <c r="E142" s="36" t="s">
        <v>387</v>
      </c>
      <c r="F142" s="36" t="s">
        <v>242</v>
      </c>
      <c r="G142" s="36" t="s">
        <v>17</v>
      </c>
      <c r="H142" s="37">
        <v>5</v>
      </c>
      <c r="I142" s="38"/>
      <c r="J142" s="39">
        <v>0.08</v>
      </c>
      <c r="K142" s="40">
        <f t="shared" si="7"/>
        <v>0</v>
      </c>
      <c r="L142" s="37">
        <f t="shared" si="6"/>
        <v>0</v>
      </c>
      <c r="M142" s="41">
        <f t="shared" si="8"/>
        <v>0</v>
      </c>
    </row>
    <row r="143" spans="1:13">
      <c r="A143" s="32">
        <v>137</v>
      </c>
      <c r="B143" s="33"/>
      <c r="C143" s="34" t="s">
        <v>388</v>
      </c>
      <c r="D143" s="35" t="s">
        <v>389</v>
      </c>
      <c r="E143" s="36" t="s">
        <v>390</v>
      </c>
      <c r="F143" s="36" t="s">
        <v>89</v>
      </c>
      <c r="G143" s="36" t="s">
        <v>17</v>
      </c>
      <c r="H143" s="37">
        <v>12</v>
      </c>
      <c r="I143" s="38"/>
      <c r="J143" s="39">
        <v>0.08</v>
      </c>
      <c r="K143" s="40">
        <f t="shared" si="7"/>
        <v>0</v>
      </c>
      <c r="L143" s="37">
        <f t="shared" si="6"/>
        <v>0</v>
      </c>
      <c r="M143" s="41">
        <f t="shared" si="8"/>
        <v>0</v>
      </c>
    </row>
    <row r="144" spans="1:13">
      <c r="A144" s="32">
        <v>138</v>
      </c>
      <c r="B144" s="33"/>
      <c r="C144" s="34" t="s">
        <v>391</v>
      </c>
      <c r="D144" s="35" t="s">
        <v>392</v>
      </c>
      <c r="E144" s="36" t="s">
        <v>126</v>
      </c>
      <c r="F144" s="36" t="s">
        <v>393</v>
      </c>
      <c r="G144" s="36" t="s">
        <v>17</v>
      </c>
      <c r="H144" s="37">
        <v>2</v>
      </c>
      <c r="I144" s="38"/>
      <c r="J144" s="39">
        <v>0.08</v>
      </c>
      <c r="K144" s="40">
        <f t="shared" si="7"/>
        <v>0</v>
      </c>
      <c r="L144" s="37">
        <f t="shared" si="6"/>
        <v>0</v>
      </c>
      <c r="M144" s="41">
        <f t="shared" si="8"/>
        <v>0</v>
      </c>
    </row>
    <row r="145" spans="1:13">
      <c r="A145" s="32">
        <v>139</v>
      </c>
      <c r="B145" s="33"/>
      <c r="C145" s="34" t="s">
        <v>394</v>
      </c>
      <c r="D145" s="35" t="s">
        <v>395</v>
      </c>
      <c r="E145" s="36" t="s">
        <v>387</v>
      </c>
      <c r="F145" s="36" t="s">
        <v>89</v>
      </c>
      <c r="G145" s="36" t="s">
        <v>17</v>
      </c>
      <c r="H145" s="37">
        <v>10</v>
      </c>
      <c r="I145" s="38"/>
      <c r="J145" s="39">
        <v>0.08</v>
      </c>
      <c r="K145" s="40">
        <f t="shared" si="7"/>
        <v>0</v>
      </c>
      <c r="L145" s="37">
        <f t="shared" si="6"/>
        <v>0</v>
      </c>
      <c r="M145" s="41">
        <f t="shared" si="8"/>
        <v>0</v>
      </c>
    </row>
    <row r="146" spans="1:13">
      <c r="A146" s="32">
        <v>140</v>
      </c>
      <c r="B146" s="33"/>
      <c r="C146" s="34" t="s">
        <v>396</v>
      </c>
      <c r="D146" s="35" t="s">
        <v>397</v>
      </c>
      <c r="E146" s="36" t="s">
        <v>136</v>
      </c>
      <c r="F146" s="36" t="s">
        <v>93</v>
      </c>
      <c r="G146" s="36" t="s">
        <v>17</v>
      </c>
      <c r="H146" s="37">
        <v>10</v>
      </c>
      <c r="I146" s="38"/>
      <c r="J146" s="39">
        <v>0.08</v>
      </c>
      <c r="K146" s="40">
        <f t="shared" si="7"/>
        <v>0</v>
      </c>
      <c r="L146" s="37">
        <f t="shared" si="6"/>
        <v>0</v>
      </c>
      <c r="M146" s="41">
        <f t="shared" si="8"/>
        <v>0</v>
      </c>
    </row>
    <row r="147" spans="1:13">
      <c r="A147" s="32">
        <v>141</v>
      </c>
      <c r="B147" s="33"/>
      <c r="C147" s="34" t="s">
        <v>396</v>
      </c>
      <c r="D147" s="35" t="s">
        <v>398</v>
      </c>
      <c r="E147" s="36" t="s">
        <v>140</v>
      </c>
      <c r="F147" s="36" t="s">
        <v>93</v>
      </c>
      <c r="G147" s="36" t="s">
        <v>17</v>
      </c>
      <c r="H147" s="37">
        <v>10</v>
      </c>
      <c r="I147" s="38"/>
      <c r="J147" s="39">
        <v>0.08</v>
      </c>
      <c r="K147" s="40">
        <f t="shared" si="7"/>
        <v>0</v>
      </c>
      <c r="L147" s="37">
        <f t="shared" si="6"/>
        <v>0</v>
      </c>
      <c r="M147" s="41">
        <f t="shared" si="8"/>
        <v>0</v>
      </c>
    </row>
    <row r="148" spans="1:13">
      <c r="A148" s="32">
        <v>142</v>
      </c>
      <c r="B148" s="33"/>
      <c r="C148" s="34" t="s">
        <v>399</v>
      </c>
      <c r="D148" s="35" t="s">
        <v>400</v>
      </c>
      <c r="E148" s="36" t="s">
        <v>96</v>
      </c>
      <c r="F148" s="36" t="s">
        <v>93</v>
      </c>
      <c r="G148" s="36" t="s">
        <v>17</v>
      </c>
      <c r="H148" s="37">
        <v>5</v>
      </c>
      <c r="I148" s="38"/>
      <c r="J148" s="39">
        <v>0.08</v>
      </c>
      <c r="K148" s="40">
        <f t="shared" si="7"/>
        <v>0</v>
      </c>
      <c r="L148" s="37">
        <f t="shared" si="6"/>
        <v>0</v>
      </c>
      <c r="M148" s="41">
        <f t="shared" si="8"/>
        <v>0</v>
      </c>
    </row>
    <row r="149" spans="1:13">
      <c r="A149" s="32">
        <v>143</v>
      </c>
      <c r="B149" s="33"/>
      <c r="C149" s="34" t="s">
        <v>401</v>
      </c>
      <c r="D149" s="35" t="s">
        <v>181</v>
      </c>
      <c r="E149" s="36" t="s">
        <v>182</v>
      </c>
      <c r="F149" s="36" t="s">
        <v>89</v>
      </c>
      <c r="G149" s="36" t="s">
        <v>17</v>
      </c>
      <c r="H149" s="37">
        <v>24</v>
      </c>
      <c r="I149" s="38"/>
      <c r="J149" s="39">
        <v>0.08</v>
      </c>
      <c r="K149" s="40">
        <f t="shared" si="7"/>
        <v>0</v>
      </c>
      <c r="L149" s="37">
        <f t="shared" si="6"/>
        <v>0</v>
      </c>
      <c r="M149" s="41">
        <f t="shared" si="8"/>
        <v>0</v>
      </c>
    </row>
    <row r="150" spans="1:13">
      <c r="A150" s="32">
        <v>144</v>
      </c>
      <c r="B150" s="33"/>
      <c r="C150" s="34" t="s">
        <v>402</v>
      </c>
      <c r="D150" s="35" t="s">
        <v>403</v>
      </c>
      <c r="E150" s="36" t="s">
        <v>159</v>
      </c>
      <c r="F150" s="36" t="s">
        <v>93</v>
      </c>
      <c r="G150" s="36" t="s">
        <v>17</v>
      </c>
      <c r="H150" s="37">
        <v>40</v>
      </c>
      <c r="I150" s="38"/>
      <c r="J150" s="39">
        <v>0.08</v>
      </c>
      <c r="K150" s="40">
        <f t="shared" si="7"/>
        <v>0</v>
      </c>
      <c r="L150" s="37">
        <f t="shared" si="6"/>
        <v>0</v>
      </c>
      <c r="M150" s="41">
        <f t="shared" si="8"/>
        <v>0</v>
      </c>
    </row>
    <row r="151" spans="1:13">
      <c r="A151" s="32">
        <v>145</v>
      </c>
      <c r="B151" s="33"/>
      <c r="C151" s="34" t="s">
        <v>402</v>
      </c>
      <c r="D151" s="35" t="s">
        <v>404</v>
      </c>
      <c r="E151" s="36" t="s">
        <v>161</v>
      </c>
      <c r="F151" s="36" t="s">
        <v>93</v>
      </c>
      <c r="G151" s="36" t="s">
        <v>17</v>
      </c>
      <c r="H151" s="37">
        <v>80</v>
      </c>
      <c r="I151" s="38"/>
      <c r="J151" s="39">
        <v>0.08</v>
      </c>
      <c r="K151" s="40">
        <f t="shared" si="7"/>
        <v>0</v>
      </c>
      <c r="L151" s="37">
        <f t="shared" si="6"/>
        <v>0</v>
      </c>
      <c r="M151" s="41">
        <f t="shared" si="8"/>
        <v>0</v>
      </c>
    </row>
    <row r="152" spans="1:13">
      <c r="A152" s="32">
        <v>146</v>
      </c>
      <c r="B152" s="33"/>
      <c r="C152" s="34" t="s">
        <v>402</v>
      </c>
      <c r="D152" s="35" t="s">
        <v>405</v>
      </c>
      <c r="E152" s="36" t="s">
        <v>136</v>
      </c>
      <c r="F152" s="36" t="s">
        <v>93</v>
      </c>
      <c r="G152" s="36" t="s">
        <v>17</v>
      </c>
      <c r="H152" s="37">
        <v>60</v>
      </c>
      <c r="I152" s="38"/>
      <c r="J152" s="39">
        <v>0.08</v>
      </c>
      <c r="K152" s="40">
        <f t="shared" si="7"/>
        <v>0</v>
      </c>
      <c r="L152" s="37">
        <f t="shared" si="6"/>
        <v>0</v>
      </c>
      <c r="M152" s="41">
        <f t="shared" si="8"/>
        <v>0</v>
      </c>
    </row>
    <row r="153" spans="1:13">
      <c r="A153" s="32">
        <v>147</v>
      </c>
      <c r="B153" s="33"/>
      <c r="C153" s="34" t="s">
        <v>406</v>
      </c>
      <c r="D153" s="35" t="s">
        <v>407</v>
      </c>
      <c r="E153" s="36" t="s">
        <v>408</v>
      </c>
      <c r="F153" s="36" t="s">
        <v>242</v>
      </c>
      <c r="G153" s="36" t="s">
        <v>17</v>
      </c>
      <c r="H153" s="37">
        <v>4</v>
      </c>
      <c r="I153" s="38"/>
      <c r="J153" s="39">
        <v>0.08</v>
      </c>
      <c r="K153" s="40">
        <f t="shared" si="7"/>
        <v>0</v>
      </c>
      <c r="L153" s="37">
        <f t="shared" si="6"/>
        <v>0</v>
      </c>
      <c r="M153" s="41">
        <f t="shared" si="8"/>
        <v>0</v>
      </c>
    </row>
    <row r="154" spans="1:13">
      <c r="A154" s="32">
        <v>148</v>
      </c>
      <c r="B154" s="33"/>
      <c r="C154" s="34" t="s">
        <v>409</v>
      </c>
      <c r="D154" s="35" t="s">
        <v>162</v>
      </c>
      <c r="E154" s="36" t="s">
        <v>136</v>
      </c>
      <c r="F154" s="36" t="s">
        <v>89</v>
      </c>
      <c r="G154" s="36" t="s">
        <v>17</v>
      </c>
      <c r="H154" s="37">
        <v>50</v>
      </c>
      <c r="I154" s="38"/>
      <c r="J154" s="39">
        <v>0.08</v>
      </c>
      <c r="K154" s="40">
        <f t="shared" si="7"/>
        <v>0</v>
      </c>
      <c r="L154" s="37">
        <f t="shared" si="6"/>
        <v>0</v>
      </c>
      <c r="M154" s="41">
        <f t="shared" si="8"/>
        <v>0</v>
      </c>
    </row>
    <row r="155" spans="1:13">
      <c r="A155" s="32">
        <v>149</v>
      </c>
      <c r="B155" s="33"/>
      <c r="C155" s="34" t="s">
        <v>409</v>
      </c>
      <c r="D155" s="35" t="s">
        <v>292</v>
      </c>
      <c r="E155" s="36" t="s">
        <v>138</v>
      </c>
      <c r="F155" s="36" t="s">
        <v>89</v>
      </c>
      <c r="G155" s="36" t="s">
        <v>17</v>
      </c>
      <c r="H155" s="37">
        <v>60</v>
      </c>
      <c r="I155" s="38"/>
      <c r="J155" s="39">
        <v>0.08</v>
      </c>
      <c r="K155" s="40">
        <f t="shared" si="7"/>
        <v>0</v>
      </c>
      <c r="L155" s="37">
        <f t="shared" si="6"/>
        <v>0</v>
      </c>
      <c r="M155" s="41">
        <f t="shared" si="8"/>
        <v>0</v>
      </c>
    </row>
    <row r="156" spans="1:13">
      <c r="A156" s="32">
        <v>150</v>
      </c>
      <c r="B156" s="33"/>
      <c r="C156" s="34" t="s">
        <v>409</v>
      </c>
      <c r="D156" s="35" t="s">
        <v>410</v>
      </c>
      <c r="E156" s="36" t="s">
        <v>140</v>
      </c>
      <c r="F156" s="36" t="s">
        <v>89</v>
      </c>
      <c r="G156" s="36" t="s">
        <v>17</v>
      </c>
      <c r="H156" s="37">
        <v>10</v>
      </c>
      <c r="I156" s="38"/>
      <c r="J156" s="39">
        <v>0.08</v>
      </c>
      <c r="K156" s="40">
        <f t="shared" si="7"/>
        <v>0</v>
      </c>
      <c r="L156" s="37">
        <f t="shared" si="6"/>
        <v>0</v>
      </c>
      <c r="M156" s="41">
        <f t="shared" si="8"/>
        <v>0</v>
      </c>
    </row>
    <row r="157" spans="1:13">
      <c r="A157" s="32">
        <v>151</v>
      </c>
      <c r="B157" s="33"/>
      <c r="C157" s="34" t="s">
        <v>409</v>
      </c>
      <c r="D157" s="35" t="s">
        <v>411</v>
      </c>
      <c r="E157" s="36" t="s">
        <v>412</v>
      </c>
      <c r="F157" s="36" t="s">
        <v>89</v>
      </c>
      <c r="G157" s="36" t="s">
        <v>17</v>
      </c>
      <c r="H157" s="37">
        <v>10</v>
      </c>
      <c r="I157" s="38"/>
      <c r="J157" s="39">
        <v>0.08</v>
      </c>
      <c r="K157" s="40">
        <f t="shared" si="7"/>
        <v>0</v>
      </c>
      <c r="L157" s="37">
        <f t="shared" si="6"/>
        <v>0</v>
      </c>
      <c r="M157" s="41">
        <f t="shared" si="8"/>
        <v>0</v>
      </c>
    </row>
    <row r="158" spans="1:13">
      <c r="A158" s="32">
        <v>152</v>
      </c>
      <c r="B158" s="33"/>
      <c r="C158" s="34" t="s">
        <v>413</v>
      </c>
      <c r="D158" s="35" t="s">
        <v>414</v>
      </c>
      <c r="E158" s="36" t="s">
        <v>145</v>
      </c>
      <c r="F158" s="36" t="s">
        <v>112</v>
      </c>
      <c r="G158" s="36" t="s">
        <v>17</v>
      </c>
      <c r="H158" s="37">
        <v>4</v>
      </c>
      <c r="I158" s="38"/>
      <c r="J158" s="39">
        <v>0.08</v>
      </c>
      <c r="K158" s="40">
        <f t="shared" si="7"/>
        <v>0</v>
      </c>
      <c r="L158" s="37">
        <f t="shared" si="6"/>
        <v>0</v>
      </c>
      <c r="M158" s="41">
        <f t="shared" si="8"/>
        <v>0</v>
      </c>
    </row>
    <row r="159" spans="1:13">
      <c r="A159" s="32">
        <v>153</v>
      </c>
      <c r="B159" s="33"/>
      <c r="C159" s="34" t="s">
        <v>415</v>
      </c>
      <c r="D159" s="35" t="s">
        <v>416</v>
      </c>
      <c r="E159" s="36" t="s">
        <v>136</v>
      </c>
      <c r="F159" s="36" t="s">
        <v>89</v>
      </c>
      <c r="G159" s="36" t="s">
        <v>17</v>
      </c>
      <c r="H159" s="37">
        <v>4</v>
      </c>
      <c r="I159" s="38"/>
      <c r="J159" s="39">
        <v>0.08</v>
      </c>
      <c r="K159" s="40">
        <f t="shared" si="7"/>
        <v>0</v>
      </c>
      <c r="L159" s="37">
        <f t="shared" si="6"/>
        <v>0</v>
      </c>
      <c r="M159" s="41">
        <f t="shared" si="8"/>
        <v>0</v>
      </c>
    </row>
    <row r="160" spans="1:13">
      <c r="A160" s="32">
        <v>154</v>
      </c>
      <c r="B160" s="33"/>
      <c r="C160" s="34" t="s">
        <v>415</v>
      </c>
      <c r="D160" s="35" t="s">
        <v>417</v>
      </c>
      <c r="E160" s="36" t="s">
        <v>138</v>
      </c>
      <c r="F160" s="36" t="s">
        <v>89</v>
      </c>
      <c r="G160" s="36" t="s">
        <v>17</v>
      </c>
      <c r="H160" s="37">
        <v>6</v>
      </c>
      <c r="I160" s="38"/>
      <c r="J160" s="39">
        <v>0.08</v>
      </c>
      <c r="K160" s="40">
        <f t="shared" si="7"/>
        <v>0</v>
      </c>
      <c r="L160" s="37">
        <f t="shared" si="6"/>
        <v>0</v>
      </c>
      <c r="M160" s="41">
        <f t="shared" si="8"/>
        <v>0</v>
      </c>
    </row>
    <row r="161" spans="1:13">
      <c r="A161" s="32">
        <v>155</v>
      </c>
      <c r="B161" s="33"/>
      <c r="C161" s="34" t="s">
        <v>415</v>
      </c>
      <c r="D161" s="35" t="s">
        <v>418</v>
      </c>
      <c r="E161" s="36" t="s">
        <v>140</v>
      </c>
      <c r="F161" s="36" t="s">
        <v>89</v>
      </c>
      <c r="G161" s="36" t="s">
        <v>17</v>
      </c>
      <c r="H161" s="37">
        <v>2</v>
      </c>
      <c r="I161" s="38"/>
      <c r="J161" s="39">
        <v>0.08</v>
      </c>
      <c r="K161" s="40">
        <f t="shared" si="7"/>
        <v>0</v>
      </c>
      <c r="L161" s="37">
        <f t="shared" si="6"/>
        <v>0</v>
      </c>
      <c r="M161" s="41">
        <f t="shared" si="8"/>
        <v>0</v>
      </c>
    </row>
    <row r="162" spans="1:13">
      <c r="A162" s="32">
        <v>156</v>
      </c>
      <c r="B162" s="33"/>
      <c r="C162" s="34" t="s">
        <v>419</v>
      </c>
      <c r="D162" s="35" t="s">
        <v>420</v>
      </c>
      <c r="E162" s="36" t="s">
        <v>421</v>
      </c>
      <c r="F162" s="36" t="s">
        <v>112</v>
      </c>
      <c r="G162" s="36" t="s">
        <v>17</v>
      </c>
      <c r="H162" s="37">
        <v>14</v>
      </c>
      <c r="I162" s="38"/>
      <c r="J162" s="39">
        <v>0.08</v>
      </c>
      <c r="K162" s="40">
        <f t="shared" si="7"/>
        <v>0</v>
      </c>
      <c r="L162" s="37">
        <f t="shared" si="6"/>
        <v>0</v>
      </c>
      <c r="M162" s="41">
        <f t="shared" si="8"/>
        <v>0</v>
      </c>
    </row>
    <row r="163" spans="1:13">
      <c r="A163" s="32">
        <v>157</v>
      </c>
      <c r="B163" s="33"/>
      <c r="C163" s="34" t="s">
        <v>422</v>
      </c>
      <c r="D163" s="35" t="s">
        <v>423</v>
      </c>
      <c r="E163" s="36" t="s">
        <v>424</v>
      </c>
      <c r="F163" s="36" t="s">
        <v>112</v>
      </c>
      <c r="G163" s="36" t="s">
        <v>17</v>
      </c>
      <c r="H163" s="37">
        <v>4</v>
      </c>
      <c r="I163" s="38"/>
      <c r="J163" s="39">
        <v>0.08</v>
      </c>
      <c r="K163" s="40">
        <f t="shared" si="7"/>
        <v>0</v>
      </c>
      <c r="L163" s="37">
        <f t="shared" si="6"/>
        <v>0</v>
      </c>
      <c r="M163" s="41">
        <f t="shared" si="8"/>
        <v>0</v>
      </c>
    </row>
    <row r="164" spans="1:13">
      <c r="A164" s="32">
        <v>158</v>
      </c>
      <c r="B164" s="33"/>
      <c r="C164" s="34" t="s">
        <v>422</v>
      </c>
      <c r="D164" s="35" t="s">
        <v>425</v>
      </c>
      <c r="E164" s="36" t="s">
        <v>426</v>
      </c>
      <c r="F164" s="36" t="s">
        <v>112</v>
      </c>
      <c r="G164" s="36" t="s">
        <v>17</v>
      </c>
      <c r="H164" s="37">
        <v>110</v>
      </c>
      <c r="I164" s="38"/>
      <c r="J164" s="39">
        <v>0.08</v>
      </c>
      <c r="K164" s="40">
        <f t="shared" si="7"/>
        <v>0</v>
      </c>
      <c r="L164" s="37">
        <f t="shared" si="6"/>
        <v>0</v>
      </c>
      <c r="M164" s="41">
        <f t="shared" si="8"/>
        <v>0</v>
      </c>
    </row>
    <row r="165" spans="1:13">
      <c r="A165" s="32">
        <v>159</v>
      </c>
      <c r="B165" s="33"/>
      <c r="C165" s="34" t="s">
        <v>427</v>
      </c>
      <c r="D165" s="35" t="s">
        <v>428</v>
      </c>
      <c r="E165" s="36" t="s">
        <v>429</v>
      </c>
      <c r="F165" s="36" t="s">
        <v>112</v>
      </c>
      <c r="G165" s="36" t="s">
        <v>17</v>
      </c>
      <c r="H165" s="37">
        <v>10</v>
      </c>
      <c r="I165" s="38"/>
      <c r="J165" s="39">
        <v>0.08</v>
      </c>
      <c r="K165" s="40">
        <f t="shared" si="7"/>
        <v>0</v>
      </c>
      <c r="L165" s="37">
        <f t="shared" si="6"/>
        <v>0</v>
      </c>
      <c r="M165" s="41">
        <f t="shared" si="8"/>
        <v>0</v>
      </c>
    </row>
    <row r="166" spans="1:13">
      <c r="A166" s="32">
        <v>160</v>
      </c>
      <c r="B166" s="33"/>
      <c r="C166" s="34" t="s">
        <v>430</v>
      </c>
      <c r="D166" s="35" t="s">
        <v>431</v>
      </c>
      <c r="E166" s="36" t="s">
        <v>140</v>
      </c>
      <c r="F166" s="36" t="s">
        <v>93</v>
      </c>
      <c r="G166" s="36" t="s">
        <v>17</v>
      </c>
      <c r="H166" s="37">
        <v>30</v>
      </c>
      <c r="I166" s="38"/>
      <c r="J166" s="39">
        <v>0.08</v>
      </c>
      <c r="K166" s="40">
        <f t="shared" si="7"/>
        <v>0</v>
      </c>
      <c r="L166" s="37">
        <f t="shared" si="6"/>
        <v>0</v>
      </c>
      <c r="M166" s="41">
        <f t="shared" si="8"/>
        <v>0</v>
      </c>
    </row>
    <row r="167" spans="1:13">
      <c r="A167" s="32">
        <v>161</v>
      </c>
      <c r="B167" s="33"/>
      <c r="C167" s="34" t="s">
        <v>430</v>
      </c>
      <c r="D167" s="35" t="s">
        <v>432</v>
      </c>
      <c r="E167" s="36" t="s">
        <v>433</v>
      </c>
      <c r="F167" s="36" t="s">
        <v>93</v>
      </c>
      <c r="G167" s="36" t="s">
        <v>17</v>
      </c>
      <c r="H167" s="37">
        <v>30</v>
      </c>
      <c r="I167" s="38"/>
      <c r="J167" s="39">
        <v>0.08</v>
      </c>
      <c r="K167" s="40">
        <f t="shared" si="7"/>
        <v>0</v>
      </c>
      <c r="L167" s="37">
        <f t="shared" si="6"/>
        <v>0</v>
      </c>
      <c r="M167" s="41">
        <f t="shared" si="8"/>
        <v>0</v>
      </c>
    </row>
    <row r="168" spans="1:13">
      <c r="A168" s="32">
        <v>162</v>
      </c>
      <c r="B168" s="33"/>
      <c r="C168" s="34" t="s">
        <v>434</v>
      </c>
      <c r="D168" s="35" t="s">
        <v>435</v>
      </c>
      <c r="E168" s="36" t="s">
        <v>436</v>
      </c>
      <c r="F168" s="36" t="s">
        <v>93</v>
      </c>
      <c r="G168" s="36" t="s">
        <v>17</v>
      </c>
      <c r="H168" s="37">
        <v>12</v>
      </c>
      <c r="I168" s="38"/>
      <c r="J168" s="39">
        <v>0.08</v>
      </c>
      <c r="K168" s="40">
        <f t="shared" si="7"/>
        <v>0</v>
      </c>
      <c r="L168" s="37">
        <f t="shared" si="6"/>
        <v>0</v>
      </c>
      <c r="M168" s="41">
        <f t="shared" si="8"/>
        <v>0</v>
      </c>
    </row>
    <row r="169" spans="1:13">
      <c r="A169" s="32">
        <v>163</v>
      </c>
      <c r="B169" s="33"/>
      <c r="C169" s="34" t="s">
        <v>434</v>
      </c>
      <c r="D169" s="35" t="s">
        <v>437</v>
      </c>
      <c r="E169" s="36" t="s">
        <v>438</v>
      </c>
      <c r="F169" s="36" t="s">
        <v>93</v>
      </c>
      <c r="G169" s="36" t="s">
        <v>17</v>
      </c>
      <c r="H169" s="37">
        <v>12</v>
      </c>
      <c r="I169" s="38"/>
      <c r="J169" s="39">
        <v>0.08</v>
      </c>
      <c r="K169" s="40">
        <f t="shared" si="7"/>
        <v>0</v>
      </c>
      <c r="L169" s="37">
        <f t="shared" si="6"/>
        <v>0</v>
      </c>
      <c r="M169" s="41">
        <f t="shared" si="8"/>
        <v>0</v>
      </c>
    </row>
    <row r="170" spans="1:13">
      <c r="A170" s="32">
        <v>164</v>
      </c>
      <c r="B170" s="33"/>
      <c r="C170" s="34" t="s">
        <v>434</v>
      </c>
      <c r="D170" s="35" t="s">
        <v>439</v>
      </c>
      <c r="E170" s="36" t="s">
        <v>440</v>
      </c>
      <c r="F170" s="36" t="s">
        <v>93</v>
      </c>
      <c r="G170" s="36" t="s">
        <v>17</v>
      </c>
      <c r="H170" s="37">
        <v>12</v>
      </c>
      <c r="I170" s="38"/>
      <c r="J170" s="39">
        <v>0.08</v>
      </c>
      <c r="K170" s="40">
        <f t="shared" si="7"/>
        <v>0</v>
      </c>
      <c r="L170" s="37">
        <f t="shared" si="6"/>
        <v>0</v>
      </c>
      <c r="M170" s="41">
        <f t="shared" si="8"/>
        <v>0</v>
      </c>
    </row>
    <row r="171" spans="1:13">
      <c r="A171" s="32">
        <v>165</v>
      </c>
      <c r="B171" s="33"/>
      <c r="C171" s="34" t="s">
        <v>441</v>
      </c>
      <c r="D171" s="35" t="s">
        <v>442</v>
      </c>
      <c r="E171" s="36" t="s">
        <v>161</v>
      </c>
      <c r="F171" s="36" t="s">
        <v>93</v>
      </c>
      <c r="G171" s="36" t="s">
        <v>17</v>
      </c>
      <c r="H171" s="37">
        <v>60</v>
      </c>
      <c r="I171" s="38"/>
      <c r="J171" s="39">
        <v>0.08</v>
      </c>
      <c r="K171" s="40">
        <f t="shared" si="7"/>
        <v>0</v>
      </c>
      <c r="L171" s="37">
        <f t="shared" si="6"/>
        <v>0</v>
      </c>
      <c r="M171" s="41">
        <f t="shared" si="8"/>
        <v>0</v>
      </c>
    </row>
    <row r="172" spans="1:13">
      <c r="A172" s="32">
        <v>166</v>
      </c>
      <c r="B172" s="33"/>
      <c r="C172" s="34" t="s">
        <v>441</v>
      </c>
      <c r="D172" s="35" t="s">
        <v>443</v>
      </c>
      <c r="E172" s="36" t="s">
        <v>136</v>
      </c>
      <c r="F172" s="36" t="s">
        <v>93</v>
      </c>
      <c r="G172" s="36" t="s">
        <v>17</v>
      </c>
      <c r="H172" s="37">
        <v>160</v>
      </c>
      <c r="I172" s="38"/>
      <c r="J172" s="39">
        <v>0.08</v>
      </c>
      <c r="K172" s="40">
        <f t="shared" si="7"/>
        <v>0</v>
      </c>
      <c r="L172" s="37">
        <f t="shared" si="6"/>
        <v>0</v>
      </c>
      <c r="M172" s="41">
        <f t="shared" si="8"/>
        <v>0</v>
      </c>
    </row>
    <row r="173" spans="1:13">
      <c r="A173" s="32">
        <v>167</v>
      </c>
      <c r="B173" s="33"/>
      <c r="C173" s="34" t="s">
        <v>444</v>
      </c>
      <c r="D173" s="35" t="s">
        <v>445</v>
      </c>
      <c r="E173" s="36" t="s">
        <v>215</v>
      </c>
      <c r="F173" s="36" t="s">
        <v>242</v>
      </c>
      <c r="G173" s="36" t="s">
        <v>17</v>
      </c>
      <c r="H173" s="37">
        <v>2</v>
      </c>
      <c r="I173" s="38"/>
      <c r="J173" s="39">
        <v>0.08</v>
      </c>
      <c r="K173" s="40">
        <f t="shared" si="7"/>
        <v>0</v>
      </c>
      <c r="L173" s="37">
        <f t="shared" si="6"/>
        <v>0</v>
      </c>
      <c r="M173" s="41">
        <f t="shared" si="8"/>
        <v>0</v>
      </c>
    </row>
    <row r="174" spans="1:13">
      <c r="A174" s="32">
        <v>168</v>
      </c>
      <c r="B174" s="33"/>
      <c r="C174" s="34" t="s">
        <v>444</v>
      </c>
      <c r="D174" s="35" t="s">
        <v>446</v>
      </c>
      <c r="E174" s="36" t="s">
        <v>447</v>
      </c>
      <c r="F174" s="36" t="s">
        <v>246</v>
      </c>
      <c r="G174" s="36" t="s">
        <v>17</v>
      </c>
      <c r="H174" s="37">
        <v>2</v>
      </c>
      <c r="I174" s="38"/>
      <c r="J174" s="39">
        <v>0.08</v>
      </c>
      <c r="K174" s="40">
        <f t="shared" si="7"/>
        <v>0</v>
      </c>
      <c r="L174" s="37">
        <f t="shared" si="6"/>
        <v>0</v>
      </c>
      <c r="M174" s="41">
        <f t="shared" si="8"/>
        <v>0</v>
      </c>
    </row>
    <row r="175" spans="1:13">
      <c r="A175" s="32">
        <v>169</v>
      </c>
      <c r="B175" s="33"/>
      <c r="C175" s="34" t="s">
        <v>444</v>
      </c>
      <c r="D175" s="35" t="s">
        <v>448</v>
      </c>
      <c r="E175" s="36" t="s">
        <v>123</v>
      </c>
      <c r="F175" s="36" t="s">
        <v>112</v>
      </c>
      <c r="G175" s="36" t="s">
        <v>17</v>
      </c>
      <c r="H175" s="37">
        <v>3</v>
      </c>
      <c r="I175" s="38"/>
      <c r="J175" s="39">
        <v>0.08</v>
      </c>
      <c r="K175" s="40">
        <f t="shared" si="7"/>
        <v>0</v>
      </c>
      <c r="L175" s="37">
        <f t="shared" si="6"/>
        <v>0</v>
      </c>
      <c r="M175" s="41">
        <f t="shared" si="8"/>
        <v>0</v>
      </c>
    </row>
    <row r="176" spans="1:13">
      <c r="A176" s="32">
        <v>170</v>
      </c>
      <c r="B176" s="33"/>
      <c r="C176" s="34" t="s">
        <v>444</v>
      </c>
      <c r="D176" s="35" t="s">
        <v>449</v>
      </c>
      <c r="E176" s="36" t="s">
        <v>450</v>
      </c>
      <c r="F176" s="36" t="s">
        <v>112</v>
      </c>
      <c r="G176" s="36" t="s">
        <v>17</v>
      </c>
      <c r="H176" s="37">
        <v>6</v>
      </c>
      <c r="I176" s="38"/>
      <c r="J176" s="39">
        <v>0.08</v>
      </c>
      <c r="K176" s="40">
        <f t="shared" si="7"/>
        <v>0</v>
      </c>
      <c r="L176" s="37">
        <f t="shared" si="6"/>
        <v>0</v>
      </c>
      <c r="M176" s="41">
        <f t="shared" si="8"/>
        <v>0</v>
      </c>
    </row>
    <row r="177" spans="1:13">
      <c r="A177" s="32">
        <v>171</v>
      </c>
      <c r="B177" s="33"/>
      <c r="C177" s="34" t="s">
        <v>451</v>
      </c>
      <c r="D177" s="35" t="s">
        <v>452</v>
      </c>
      <c r="E177" s="36" t="s">
        <v>453</v>
      </c>
      <c r="F177" s="36" t="s">
        <v>89</v>
      </c>
      <c r="G177" s="36" t="s">
        <v>17</v>
      </c>
      <c r="H177" s="37">
        <v>65</v>
      </c>
      <c r="I177" s="38"/>
      <c r="J177" s="39">
        <v>0.08</v>
      </c>
      <c r="K177" s="40">
        <f t="shared" si="7"/>
        <v>0</v>
      </c>
      <c r="L177" s="37">
        <f t="shared" si="6"/>
        <v>0</v>
      </c>
      <c r="M177" s="41">
        <f t="shared" si="8"/>
        <v>0</v>
      </c>
    </row>
    <row r="178" spans="1:13">
      <c r="A178" s="32">
        <v>172</v>
      </c>
      <c r="B178" s="33"/>
      <c r="C178" s="34" t="s">
        <v>454</v>
      </c>
      <c r="D178" s="35" t="s">
        <v>290</v>
      </c>
      <c r="E178" s="36" t="s">
        <v>103</v>
      </c>
      <c r="F178" s="36" t="s">
        <v>89</v>
      </c>
      <c r="G178" s="36" t="s">
        <v>17</v>
      </c>
      <c r="H178" s="37">
        <v>6</v>
      </c>
      <c r="I178" s="38"/>
      <c r="J178" s="39">
        <v>0.08</v>
      </c>
      <c r="K178" s="40">
        <f t="shared" si="7"/>
        <v>0</v>
      </c>
      <c r="L178" s="37">
        <f t="shared" si="6"/>
        <v>0</v>
      </c>
      <c r="M178" s="41">
        <f t="shared" si="8"/>
        <v>0</v>
      </c>
    </row>
    <row r="179" spans="1:13">
      <c r="A179" s="32">
        <v>173</v>
      </c>
      <c r="B179" s="33"/>
      <c r="C179" s="34" t="s">
        <v>455</v>
      </c>
      <c r="D179" s="35" t="s">
        <v>456</v>
      </c>
      <c r="E179" s="36" t="s">
        <v>433</v>
      </c>
      <c r="F179" s="36" t="s">
        <v>89</v>
      </c>
      <c r="G179" s="36" t="s">
        <v>17</v>
      </c>
      <c r="H179" s="37">
        <v>14</v>
      </c>
      <c r="I179" s="38"/>
      <c r="J179" s="39">
        <v>0.08</v>
      </c>
      <c r="K179" s="40">
        <f t="shared" si="7"/>
        <v>0</v>
      </c>
      <c r="L179" s="37">
        <f t="shared" si="6"/>
        <v>0</v>
      </c>
      <c r="M179" s="41">
        <f t="shared" si="8"/>
        <v>0</v>
      </c>
    </row>
    <row r="180" spans="1:13">
      <c r="A180" s="32">
        <v>174</v>
      </c>
      <c r="B180" s="33"/>
      <c r="C180" s="34" t="s">
        <v>455</v>
      </c>
      <c r="D180" s="35" t="s">
        <v>457</v>
      </c>
      <c r="E180" s="36" t="s">
        <v>458</v>
      </c>
      <c r="F180" s="36" t="s">
        <v>89</v>
      </c>
      <c r="G180" s="36" t="s">
        <v>17</v>
      </c>
      <c r="H180" s="37">
        <v>14</v>
      </c>
      <c r="I180" s="38"/>
      <c r="J180" s="39">
        <v>0.08</v>
      </c>
      <c r="K180" s="40">
        <f t="shared" si="7"/>
        <v>0</v>
      </c>
      <c r="L180" s="37">
        <f t="shared" si="6"/>
        <v>0</v>
      </c>
      <c r="M180" s="41">
        <f t="shared" si="8"/>
        <v>0</v>
      </c>
    </row>
    <row r="181" spans="1:13">
      <c r="A181" s="32">
        <v>175</v>
      </c>
      <c r="B181" s="33"/>
      <c r="C181" s="34" t="s">
        <v>459</v>
      </c>
      <c r="D181" s="35" t="s">
        <v>460</v>
      </c>
      <c r="E181" s="36" t="s">
        <v>461</v>
      </c>
      <c r="F181" s="36" t="s">
        <v>89</v>
      </c>
      <c r="G181" s="36" t="s">
        <v>17</v>
      </c>
      <c r="H181" s="37">
        <v>10</v>
      </c>
      <c r="I181" s="38"/>
      <c r="J181" s="39">
        <v>0.08</v>
      </c>
      <c r="K181" s="40">
        <f t="shared" si="7"/>
        <v>0</v>
      </c>
      <c r="L181" s="37">
        <f t="shared" si="6"/>
        <v>0</v>
      </c>
      <c r="M181" s="41">
        <f t="shared" si="8"/>
        <v>0</v>
      </c>
    </row>
    <row r="182" spans="1:13">
      <c r="A182" s="32">
        <v>176</v>
      </c>
      <c r="B182" s="33"/>
      <c r="C182" s="34" t="s">
        <v>459</v>
      </c>
      <c r="D182" s="35" t="s">
        <v>462</v>
      </c>
      <c r="E182" s="36" t="s">
        <v>463</v>
      </c>
      <c r="F182" s="36" t="s">
        <v>89</v>
      </c>
      <c r="G182" s="36" t="s">
        <v>17</v>
      </c>
      <c r="H182" s="37">
        <v>10</v>
      </c>
      <c r="I182" s="38"/>
      <c r="J182" s="39">
        <v>0.08</v>
      </c>
      <c r="K182" s="40">
        <f t="shared" si="7"/>
        <v>0</v>
      </c>
      <c r="L182" s="37">
        <f t="shared" si="6"/>
        <v>0</v>
      </c>
      <c r="M182" s="41">
        <f t="shared" si="8"/>
        <v>0</v>
      </c>
    </row>
    <row r="183" spans="1:13">
      <c r="A183" s="32">
        <v>177</v>
      </c>
      <c r="B183" s="33"/>
      <c r="C183" s="34" t="s">
        <v>459</v>
      </c>
      <c r="D183" s="35" t="s">
        <v>464</v>
      </c>
      <c r="E183" s="36" t="s">
        <v>465</v>
      </c>
      <c r="F183" s="36" t="s">
        <v>89</v>
      </c>
      <c r="G183" s="36" t="s">
        <v>17</v>
      </c>
      <c r="H183" s="37">
        <v>16</v>
      </c>
      <c r="I183" s="38"/>
      <c r="J183" s="39">
        <v>0.08</v>
      </c>
      <c r="K183" s="40">
        <f t="shared" si="7"/>
        <v>0</v>
      </c>
      <c r="L183" s="37">
        <f t="shared" si="6"/>
        <v>0</v>
      </c>
      <c r="M183" s="41">
        <f t="shared" si="8"/>
        <v>0</v>
      </c>
    </row>
    <row r="184" spans="1:13">
      <c r="A184" s="32">
        <v>178</v>
      </c>
      <c r="B184" s="33"/>
      <c r="C184" s="34" t="s">
        <v>466</v>
      </c>
      <c r="D184" s="35" t="s">
        <v>467</v>
      </c>
      <c r="E184" s="36" t="s">
        <v>468</v>
      </c>
      <c r="F184" s="36" t="s">
        <v>89</v>
      </c>
      <c r="G184" s="36" t="s">
        <v>17</v>
      </c>
      <c r="H184" s="37">
        <v>6</v>
      </c>
      <c r="I184" s="38"/>
      <c r="J184" s="39">
        <v>0.08</v>
      </c>
      <c r="K184" s="40">
        <f t="shared" si="7"/>
        <v>0</v>
      </c>
      <c r="L184" s="37">
        <f t="shared" si="6"/>
        <v>0</v>
      </c>
      <c r="M184" s="41">
        <f t="shared" si="8"/>
        <v>0</v>
      </c>
    </row>
    <row r="185" spans="1:13">
      <c r="A185" s="32">
        <v>179</v>
      </c>
      <c r="B185" s="33"/>
      <c r="C185" s="34" t="s">
        <v>466</v>
      </c>
      <c r="D185" s="35" t="s">
        <v>469</v>
      </c>
      <c r="E185" s="36" t="s">
        <v>140</v>
      </c>
      <c r="F185" s="36" t="s">
        <v>89</v>
      </c>
      <c r="G185" s="36" t="s">
        <v>17</v>
      </c>
      <c r="H185" s="37">
        <v>20</v>
      </c>
      <c r="I185" s="38"/>
      <c r="J185" s="39">
        <v>0.08</v>
      </c>
      <c r="K185" s="40">
        <f t="shared" si="7"/>
        <v>0</v>
      </c>
      <c r="L185" s="37">
        <f t="shared" si="6"/>
        <v>0</v>
      </c>
      <c r="M185" s="41">
        <f t="shared" si="8"/>
        <v>0</v>
      </c>
    </row>
    <row r="186" spans="1:13">
      <c r="A186" s="32">
        <v>180</v>
      </c>
      <c r="B186" s="33"/>
      <c r="C186" s="34" t="s">
        <v>466</v>
      </c>
      <c r="D186" s="35" t="s">
        <v>470</v>
      </c>
      <c r="E186" s="36" t="s">
        <v>433</v>
      </c>
      <c r="F186" s="36" t="s">
        <v>89</v>
      </c>
      <c r="G186" s="36" t="s">
        <v>17</v>
      </c>
      <c r="H186" s="37">
        <v>10</v>
      </c>
      <c r="I186" s="38"/>
      <c r="J186" s="39">
        <v>0.08</v>
      </c>
      <c r="K186" s="40">
        <f t="shared" si="7"/>
        <v>0</v>
      </c>
      <c r="L186" s="37">
        <f t="shared" si="6"/>
        <v>0</v>
      </c>
      <c r="M186" s="41">
        <f t="shared" si="8"/>
        <v>0</v>
      </c>
    </row>
    <row r="187" spans="1:13">
      <c r="A187" s="32">
        <v>181</v>
      </c>
      <c r="B187" s="50"/>
      <c r="C187" s="34" t="s">
        <v>471</v>
      </c>
      <c r="D187" s="35" t="s">
        <v>472</v>
      </c>
      <c r="E187" s="36" t="s">
        <v>473</v>
      </c>
      <c r="F187" s="36" t="s">
        <v>474</v>
      </c>
      <c r="G187" s="36" t="s">
        <v>17</v>
      </c>
      <c r="H187" s="37">
        <v>10</v>
      </c>
      <c r="I187" s="38"/>
      <c r="J187" s="39">
        <v>0.08</v>
      </c>
      <c r="K187" s="40">
        <f t="shared" si="7"/>
        <v>0</v>
      </c>
      <c r="L187" s="37">
        <f t="shared" si="6"/>
        <v>0</v>
      </c>
      <c r="M187" s="41">
        <f t="shared" si="8"/>
        <v>0</v>
      </c>
    </row>
    <row r="188" spans="1:13">
      <c r="A188" s="32">
        <v>182</v>
      </c>
      <c r="B188" s="51"/>
      <c r="C188" s="52" t="s">
        <v>475</v>
      </c>
      <c r="D188" s="53" t="s">
        <v>476</v>
      </c>
      <c r="E188" s="36" t="s">
        <v>136</v>
      </c>
      <c r="F188" s="36" t="s">
        <v>89</v>
      </c>
      <c r="G188" s="36" t="s">
        <v>17</v>
      </c>
      <c r="H188" s="37">
        <v>12</v>
      </c>
      <c r="I188" s="38"/>
      <c r="J188" s="39">
        <v>0.08</v>
      </c>
      <c r="K188" s="54">
        <f t="shared" si="7"/>
        <v>0</v>
      </c>
      <c r="L188" s="37">
        <f t="shared" si="6"/>
        <v>0</v>
      </c>
      <c r="M188" s="55">
        <f t="shared" si="8"/>
        <v>0</v>
      </c>
    </row>
    <row r="189" spans="1:13">
      <c r="A189" s="56"/>
      <c r="B189" s="57"/>
      <c r="D189" s="58"/>
      <c r="E189" s="25"/>
      <c r="F189" s="25"/>
      <c r="G189" s="25"/>
      <c r="H189" s="59"/>
      <c r="I189" s="59"/>
      <c r="J189" s="25"/>
      <c r="K189" s="60">
        <f>SUM(K7:K188)</f>
        <v>0</v>
      </c>
      <c r="L189" s="59"/>
      <c r="M189" s="61">
        <f>SUM(M7:M188)</f>
        <v>0</v>
      </c>
    </row>
    <row r="190" spans="1:13">
      <c r="C190" s="25"/>
      <c r="D190" s="26"/>
      <c r="H190" s="62"/>
      <c r="I190" s="62"/>
      <c r="L190" s="62"/>
      <c r="M190" s="62"/>
    </row>
    <row r="191" spans="1:13">
      <c r="C191" s="25"/>
      <c r="D191" s="26"/>
      <c r="H191" s="62"/>
      <c r="I191" s="62"/>
      <c r="L191" s="62"/>
      <c r="M191" s="6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/>
  </sheetViews>
  <sheetFormatPr defaultRowHeight="14.25"/>
  <cols>
    <col min="1" max="1" width="8.625" customWidth="1"/>
    <col min="2" max="2" width="27.5" customWidth="1"/>
    <col min="3" max="3" width="56.75" customWidth="1"/>
    <col min="4" max="4" width="25.375" customWidth="1"/>
    <col min="5" max="6" width="19" customWidth="1"/>
    <col min="7" max="7" width="10.5" customWidth="1"/>
    <col min="8" max="8" width="13" customWidth="1"/>
    <col min="9" max="9" width="15.875" customWidth="1"/>
    <col min="10" max="10" width="14.25" customWidth="1"/>
    <col min="11" max="11" width="15.875" customWidth="1"/>
    <col min="12" max="13" width="17.5" customWidth="1"/>
  </cols>
  <sheetData>
    <row r="1" spans="1:13">
      <c r="A1" s="1"/>
      <c r="B1" s="1"/>
      <c r="C1" s="2"/>
      <c r="E1" s="2"/>
      <c r="F1" s="2"/>
    </row>
    <row r="2" spans="1:13">
      <c r="A2" s="1"/>
      <c r="B2" s="1"/>
      <c r="C2" s="2"/>
      <c r="E2" s="2"/>
      <c r="F2" s="2"/>
    </row>
    <row r="3" spans="1:13">
      <c r="A3" s="1"/>
      <c r="B3" s="1"/>
      <c r="C3" s="2"/>
      <c r="E3" s="2"/>
      <c r="F3" s="2"/>
    </row>
    <row r="4" spans="1:13" ht="36">
      <c r="A4" s="3" t="s">
        <v>0</v>
      </c>
      <c r="B4" s="3" t="s">
        <v>1</v>
      </c>
      <c r="C4" s="3" t="s">
        <v>2</v>
      </c>
      <c r="D4" s="4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</row>
    <row r="5" spans="1:13" ht="28.5">
      <c r="A5" s="5">
        <v>1</v>
      </c>
      <c r="B5" s="6"/>
      <c r="C5" s="7" t="s">
        <v>13</v>
      </c>
      <c r="D5" s="8" t="s">
        <v>14</v>
      </c>
      <c r="E5" s="9" t="s">
        <v>15</v>
      </c>
      <c r="F5" s="9" t="s">
        <v>16</v>
      </c>
      <c r="G5" s="5" t="s">
        <v>17</v>
      </c>
      <c r="H5" s="5">
        <v>2</v>
      </c>
      <c r="I5" s="10">
        <v>200</v>
      </c>
      <c r="J5" s="11">
        <v>0.08</v>
      </c>
      <c r="K5" s="5">
        <f>(J5*I5) +I5</f>
        <v>216</v>
      </c>
      <c r="L5" s="5">
        <f>H5*I5</f>
        <v>400</v>
      </c>
      <c r="M5" s="5">
        <f>H5*K5</f>
        <v>432</v>
      </c>
    </row>
    <row r="6" spans="1:13" ht="28.5">
      <c r="A6" s="5">
        <v>2</v>
      </c>
      <c r="B6" s="12"/>
      <c r="C6" s="7" t="s">
        <v>18</v>
      </c>
      <c r="D6" s="8" t="s">
        <v>19</v>
      </c>
      <c r="E6" s="9" t="s">
        <v>20</v>
      </c>
      <c r="F6" s="9" t="s">
        <v>21</v>
      </c>
      <c r="G6" s="5" t="s">
        <v>17</v>
      </c>
      <c r="H6" s="13">
        <v>3</v>
      </c>
      <c r="I6" s="14">
        <v>120</v>
      </c>
      <c r="J6" s="11">
        <v>0.08</v>
      </c>
      <c r="K6" s="5">
        <f t="shared" ref="K6:K31" si="0">(J6*I6) +I6</f>
        <v>129.6</v>
      </c>
      <c r="L6" s="5">
        <f t="shared" ref="L6:L31" si="1">H6*I6</f>
        <v>360</v>
      </c>
      <c r="M6" s="5">
        <f t="shared" ref="M6:M31" si="2">H6*K6</f>
        <v>388.79999999999995</v>
      </c>
    </row>
    <row r="7" spans="1:13" ht="24">
      <c r="A7" s="5">
        <v>3</v>
      </c>
      <c r="B7" s="12"/>
      <c r="C7" s="7" t="s">
        <v>22</v>
      </c>
      <c r="D7" s="8" t="s">
        <v>23</v>
      </c>
      <c r="E7" s="9" t="s">
        <v>24</v>
      </c>
      <c r="F7" s="9" t="s">
        <v>25</v>
      </c>
      <c r="G7" s="5" t="s">
        <v>17</v>
      </c>
      <c r="H7" s="13">
        <v>90</v>
      </c>
      <c r="I7" s="14">
        <v>60</v>
      </c>
      <c r="J7" s="11">
        <v>0.08</v>
      </c>
      <c r="K7" s="5">
        <f t="shared" si="0"/>
        <v>64.8</v>
      </c>
      <c r="L7" s="5">
        <f t="shared" si="1"/>
        <v>5400</v>
      </c>
      <c r="M7" s="5">
        <f t="shared" si="2"/>
        <v>5832</v>
      </c>
    </row>
    <row r="8" spans="1:13" ht="24">
      <c r="A8" s="5">
        <v>4</v>
      </c>
      <c r="B8" s="12"/>
      <c r="C8" s="7" t="s">
        <v>26</v>
      </c>
      <c r="D8" s="8" t="s">
        <v>23</v>
      </c>
      <c r="E8" s="9" t="s">
        <v>27</v>
      </c>
      <c r="F8" s="9" t="s">
        <v>28</v>
      </c>
      <c r="G8" s="5" t="s">
        <v>17</v>
      </c>
      <c r="H8" s="13">
        <v>80</v>
      </c>
      <c r="I8" s="14">
        <v>70</v>
      </c>
      <c r="J8" s="11">
        <v>0.08</v>
      </c>
      <c r="K8" s="5">
        <f t="shared" si="0"/>
        <v>75.599999999999994</v>
      </c>
      <c r="L8" s="5">
        <f t="shared" si="1"/>
        <v>5600</v>
      </c>
      <c r="M8" s="5">
        <f t="shared" si="2"/>
        <v>6048</v>
      </c>
    </row>
    <row r="9" spans="1:13" ht="24">
      <c r="A9" s="5">
        <v>5</v>
      </c>
      <c r="B9" s="12"/>
      <c r="C9" s="7" t="s">
        <v>29</v>
      </c>
      <c r="D9" s="8" t="s">
        <v>23</v>
      </c>
      <c r="E9" s="9" t="s">
        <v>30</v>
      </c>
      <c r="F9" s="9" t="s">
        <v>31</v>
      </c>
      <c r="G9" s="5" t="s">
        <v>17</v>
      </c>
      <c r="H9" s="13">
        <v>70</v>
      </c>
      <c r="I9" s="14">
        <v>80</v>
      </c>
      <c r="J9" s="11">
        <v>0.08</v>
      </c>
      <c r="K9" s="5">
        <f t="shared" si="0"/>
        <v>86.4</v>
      </c>
      <c r="L9" s="5">
        <f t="shared" si="1"/>
        <v>5600</v>
      </c>
      <c r="M9" s="5">
        <f t="shared" si="2"/>
        <v>6048</v>
      </c>
    </row>
    <row r="10" spans="1:13">
      <c r="A10" s="5">
        <v>6</v>
      </c>
      <c r="B10" s="12"/>
      <c r="C10" s="7" t="s">
        <v>32</v>
      </c>
      <c r="D10" s="8" t="s">
        <v>23</v>
      </c>
      <c r="E10" s="15" t="s">
        <v>33</v>
      </c>
      <c r="F10" s="9" t="s">
        <v>34</v>
      </c>
      <c r="G10" s="5" t="s">
        <v>17</v>
      </c>
      <c r="H10" s="13">
        <v>10</v>
      </c>
      <c r="I10" s="14">
        <v>96</v>
      </c>
      <c r="J10" s="11">
        <v>0.08</v>
      </c>
      <c r="K10" s="5">
        <f t="shared" si="0"/>
        <v>103.68</v>
      </c>
      <c r="L10" s="5">
        <f t="shared" si="1"/>
        <v>960</v>
      </c>
      <c r="M10" s="5">
        <f t="shared" si="2"/>
        <v>1036.8000000000002</v>
      </c>
    </row>
    <row r="11" spans="1:13">
      <c r="A11" s="5">
        <v>7</v>
      </c>
      <c r="B11" s="12"/>
      <c r="C11" s="7" t="s">
        <v>35</v>
      </c>
      <c r="D11" s="8" t="s">
        <v>23</v>
      </c>
      <c r="E11" s="9" t="s">
        <v>36</v>
      </c>
      <c r="F11" s="9" t="s">
        <v>37</v>
      </c>
      <c r="G11" s="5" t="s">
        <v>17</v>
      </c>
      <c r="H11" s="13">
        <v>3</v>
      </c>
      <c r="I11" s="14">
        <v>125</v>
      </c>
      <c r="J11" s="11">
        <v>0.08</v>
      </c>
      <c r="K11" s="5">
        <f t="shared" si="0"/>
        <v>135</v>
      </c>
      <c r="L11" s="5">
        <f t="shared" si="1"/>
        <v>375</v>
      </c>
      <c r="M11" s="5">
        <f t="shared" si="2"/>
        <v>405</v>
      </c>
    </row>
    <row r="12" spans="1:13" ht="28.5">
      <c r="A12" s="5">
        <v>8</v>
      </c>
      <c r="B12" s="12"/>
      <c r="C12" s="7" t="s">
        <v>38</v>
      </c>
      <c r="D12" s="8" t="s">
        <v>39</v>
      </c>
      <c r="E12" s="9" t="s">
        <v>40</v>
      </c>
      <c r="F12" s="9" t="s">
        <v>41</v>
      </c>
      <c r="G12" s="5" t="s">
        <v>17</v>
      </c>
      <c r="H12" s="13">
        <v>4</v>
      </c>
      <c r="I12" s="14">
        <v>20</v>
      </c>
      <c r="J12" s="11">
        <v>0.08</v>
      </c>
      <c r="K12" s="5">
        <f t="shared" si="0"/>
        <v>21.6</v>
      </c>
      <c r="L12" s="5">
        <f t="shared" si="1"/>
        <v>80</v>
      </c>
      <c r="M12" s="5">
        <f t="shared" si="2"/>
        <v>86.4</v>
      </c>
    </row>
    <row r="13" spans="1:13" ht="28.5">
      <c r="A13" s="5">
        <v>9</v>
      </c>
      <c r="B13" s="12"/>
      <c r="C13" s="7" t="s">
        <v>42</v>
      </c>
      <c r="D13" s="8" t="s">
        <v>39</v>
      </c>
      <c r="E13" s="9" t="s">
        <v>43</v>
      </c>
      <c r="F13" s="9" t="s">
        <v>44</v>
      </c>
      <c r="G13" s="5" t="s">
        <v>17</v>
      </c>
      <c r="H13" s="13">
        <v>20</v>
      </c>
      <c r="I13" s="14">
        <v>20</v>
      </c>
      <c r="J13" s="11">
        <v>0.08</v>
      </c>
      <c r="K13" s="5">
        <f t="shared" si="0"/>
        <v>21.6</v>
      </c>
      <c r="L13" s="5">
        <f t="shared" si="1"/>
        <v>400</v>
      </c>
      <c r="M13" s="5">
        <f t="shared" si="2"/>
        <v>432</v>
      </c>
    </row>
    <row r="14" spans="1:13" ht="28.5">
      <c r="A14" s="5">
        <v>10</v>
      </c>
      <c r="B14" s="12"/>
      <c r="C14" s="7" t="s">
        <v>45</v>
      </c>
      <c r="D14" s="8" t="s">
        <v>46</v>
      </c>
      <c r="E14" s="9" t="s">
        <v>47</v>
      </c>
      <c r="F14" s="9" t="s">
        <v>48</v>
      </c>
      <c r="G14" s="5" t="s">
        <v>17</v>
      </c>
      <c r="H14" s="13">
        <v>10</v>
      </c>
      <c r="I14" s="14">
        <v>50</v>
      </c>
      <c r="J14" s="11">
        <v>0.08</v>
      </c>
      <c r="K14" s="5">
        <f t="shared" si="0"/>
        <v>54</v>
      </c>
      <c r="L14" s="5">
        <f t="shared" si="1"/>
        <v>500</v>
      </c>
      <c r="M14" s="5">
        <f t="shared" si="2"/>
        <v>540</v>
      </c>
    </row>
    <row r="15" spans="1:13" ht="28.5">
      <c r="A15" s="5">
        <v>11</v>
      </c>
      <c r="B15" s="12"/>
      <c r="C15" s="7" t="s">
        <v>49</v>
      </c>
      <c r="D15" s="8" t="s">
        <v>46</v>
      </c>
      <c r="E15" s="9" t="s">
        <v>50</v>
      </c>
      <c r="F15" s="9" t="s">
        <v>51</v>
      </c>
      <c r="G15" s="5" t="s">
        <v>17</v>
      </c>
      <c r="H15" s="13">
        <v>6</v>
      </c>
      <c r="I15" s="14">
        <v>20</v>
      </c>
      <c r="J15" s="11">
        <v>0.08</v>
      </c>
      <c r="K15" s="5">
        <f t="shared" si="0"/>
        <v>21.6</v>
      </c>
      <c r="L15" s="5">
        <f t="shared" si="1"/>
        <v>120</v>
      </c>
      <c r="M15" s="5">
        <f t="shared" si="2"/>
        <v>129.60000000000002</v>
      </c>
    </row>
    <row r="16" spans="1:13" ht="28.5">
      <c r="A16" s="5">
        <v>12</v>
      </c>
      <c r="B16" s="12"/>
      <c r="C16" s="7" t="s">
        <v>52</v>
      </c>
      <c r="D16" s="8" t="s">
        <v>46</v>
      </c>
      <c r="E16" s="16" t="s">
        <v>53</v>
      </c>
      <c r="F16" s="16" t="s">
        <v>51</v>
      </c>
      <c r="G16" s="5" t="s">
        <v>17</v>
      </c>
      <c r="H16" s="13">
        <v>12</v>
      </c>
      <c r="I16" s="14">
        <v>20</v>
      </c>
      <c r="J16" s="11">
        <v>0.08</v>
      </c>
      <c r="K16" s="5">
        <f t="shared" si="0"/>
        <v>21.6</v>
      </c>
      <c r="L16" s="5">
        <f t="shared" si="1"/>
        <v>240</v>
      </c>
      <c r="M16" s="5">
        <f t="shared" si="2"/>
        <v>259.20000000000005</v>
      </c>
    </row>
    <row r="17" spans="1:13">
      <c r="A17" s="5">
        <v>13</v>
      </c>
      <c r="B17" s="6"/>
      <c r="C17" s="7" t="s">
        <v>54</v>
      </c>
      <c r="D17" s="17" t="s">
        <v>55</v>
      </c>
      <c r="E17" s="18" t="s">
        <v>56</v>
      </c>
      <c r="F17" s="18" t="s">
        <v>57</v>
      </c>
      <c r="G17" s="5" t="s">
        <v>17</v>
      </c>
      <c r="H17" s="5">
        <v>2</v>
      </c>
      <c r="I17" s="10">
        <v>20</v>
      </c>
      <c r="J17" s="11">
        <v>0.08</v>
      </c>
      <c r="K17" s="5">
        <f t="shared" si="0"/>
        <v>21.6</v>
      </c>
      <c r="L17" s="5">
        <f t="shared" si="1"/>
        <v>40</v>
      </c>
      <c r="M17" s="5">
        <f t="shared" si="2"/>
        <v>43.2</v>
      </c>
    </row>
    <row r="18" spans="1:13" ht="42.75">
      <c r="A18" s="5">
        <v>14</v>
      </c>
      <c r="B18" s="6"/>
      <c r="C18" s="7" t="s">
        <v>58</v>
      </c>
      <c r="D18" s="17" t="s">
        <v>59</v>
      </c>
      <c r="E18" s="18" t="s">
        <v>60</v>
      </c>
      <c r="F18" s="18" t="s">
        <v>61</v>
      </c>
      <c r="G18" s="5" t="s">
        <v>17</v>
      </c>
      <c r="H18" s="5">
        <v>5</v>
      </c>
      <c r="I18" s="10">
        <v>100</v>
      </c>
      <c r="J18" s="11">
        <v>0.08</v>
      </c>
      <c r="K18" s="5">
        <f t="shared" si="0"/>
        <v>108</v>
      </c>
      <c r="L18" s="5">
        <f t="shared" si="1"/>
        <v>500</v>
      </c>
      <c r="M18" s="5">
        <f t="shared" si="2"/>
        <v>540</v>
      </c>
    </row>
    <row r="19" spans="1:13" ht="42.75">
      <c r="A19" s="5">
        <v>15</v>
      </c>
      <c r="B19" s="6"/>
      <c r="C19" s="7" t="s">
        <v>62</v>
      </c>
      <c r="D19" s="17" t="s">
        <v>63</v>
      </c>
      <c r="E19" s="18" t="s">
        <v>20</v>
      </c>
      <c r="F19" s="18" t="s">
        <v>61</v>
      </c>
      <c r="G19" s="5" t="s">
        <v>17</v>
      </c>
      <c r="H19" s="5">
        <v>5</v>
      </c>
      <c r="I19" s="10">
        <v>100</v>
      </c>
      <c r="J19" s="11">
        <v>0.08</v>
      </c>
      <c r="K19" s="5">
        <f t="shared" si="0"/>
        <v>108</v>
      </c>
      <c r="L19" s="5">
        <f t="shared" si="1"/>
        <v>500</v>
      </c>
      <c r="M19" s="5">
        <f t="shared" si="2"/>
        <v>540</v>
      </c>
    </row>
    <row r="20" spans="1:13" ht="28.5">
      <c r="A20" s="5">
        <v>16</v>
      </c>
      <c r="B20" s="6"/>
      <c r="C20" s="7" t="s">
        <v>64</v>
      </c>
      <c r="D20" s="17" t="s">
        <v>65</v>
      </c>
      <c r="E20" s="18"/>
      <c r="F20" s="18" t="s">
        <v>66</v>
      </c>
      <c r="G20" s="5" t="s">
        <v>17</v>
      </c>
      <c r="H20" s="5">
        <v>5</v>
      </c>
      <c r="I20" s="10">
        <v>20</v>
      </c>
      <c r="J20" s="11">
        <v>0.08</v>
      </c>
      <c r="K20" s="5">
        <f t="shared" si="0"/>
        <v>21.6</v>
      </c>
      <c r="L20" s="5">
        <f t="shared" si="1"/>
        <v>100</v>
      </c>
      <c r="M20" s="5">
        <f t="shared" si="2"/>
        <v>108</v>
      </c>
    </row>
    <row r="21" spans="1:13" ht="42.75">
      <c r="A21" s="5">
        <v>17</v>
      </c>
      <c r="B21" s="6"/>
      <c r="C21" s="7" t="s">
        <v>67</v>
      </c>
      <c r="D21" s="19" t="s">
        <v>68</v>
      </c>
      <c r="E21" s="18" t="s">
        <v>69</v>
      </c>
      <c r="F21" s="18" t="s">
        <v>70</v>
      </c>
      <c r="G21" s="5" t="s">
        <v>17</v>
      </c>
      <c r="H21" s="5">
        <v>2</v>
      </c>
      <c r="I21" s="10">
        <v>80</v>
      </c>
      <c r="J21" s="11">
        <v>0.08</v>
      </c>
      <c r="K21" s="5">
        <f t="shared" si="0"/>
        <v>86.4</v>
      </c>
      <c r="L21" s="5">
        <f t="shared" si="1"/>
        <v>160</v>
      </c>
      <c r="M21" s="5">
        <f t="shared" si="2"/>
        <v>172.8</v>
      </c>
    </row>
    <row r="22" spans="1:13" ht="28.5">
      <c r="A22" s="5">
        <v>18</v>
      </c>
      <c r="B22" s="6"/>
      <c r="C22" s="7" t="s">
        <v>71</v>
      </c>
      <c r="D22" s="17" t="s">
        <v>72</v>
      </c>
      <c r="E22" s="18" t="s">
        <v>73</v>
      </c>
      <c r="F22" s="18" t="s">
        <v>70</v>
      </c>
      <c r="G22" s="5" t="s">
        <v>17</v>
      </c>
      <c r="H22" s="5">
        <v>2</v>
      </c>
      <c r="I22" s="10">
        <v>80</v>
      </c>
      <c r="J22" s="11">
        <v>0.08</v>
      </c>
      <c r="K22" s="5">
        <f t="shared" si="0"/>
        <v>86.4</v>
      </c>
      <c r="L22" s="5">
        <f t="shared" si="1"/>
        <v>160</v>
      </c>
      <c r="M22" s="5">
        <f t="shared" si="2"/>
        <v>172.8</v>
      </c>
    </row>
    <row r="23" spans="1:13" ht="28.5">
      <c r="A23" s="5">
        <v>19</v>
      </c>
      <c r="B23" s="6"/>
      <c r="C23" s="7" t="s">
        <v>74</v>
      </c>
      <c r="D23" s="17" t="s">
        <v>75</v>
      </c>
      <c r="E23" s="18" t="s">
        <v>76</v>
      </c>
      <c r="F23" s="18"/>
      <c r="G23" s="5" t="s">
        <v>17</v>
      </c>
      <c r="H23" s="5">
        <v>5</v>
      </c>
      <c r="I23" s="10">
        <v>20</v>
      </c>
      <c r="J23" s="11">
        <v>0.08</v>
      </c>
      <c r="K23" s="5">
        <f t="shared" si="0"/>
        <v>21.6</v>
      </c>
      <c r="L23" s="5">
        <f t="shared" si="1"/>
        <v>100</v>
      </c>
      <c r="M23" s="5">
        <f t="shared" si="2"/>
        <v>108</v>
      </c>
    </row>
    <row r="24" spans="1:13" ht="42.75">
      <c r="A24" s="5">
        <v>20</v>
      </c>
      <c r="B24" s="6"/>
      <c r="C24" s="7" t="s">
        <v>77</v>
      </c>
      <c r="D24" s="17" t="s">
        <v>65</v>
      </c>
      <c r="E24" s="18" t="s">
        <v>78</v>
      </c>
      <c r="F24" s="18" t="s">
        <v>61</v>
      </c>
      <c r="G24" s="5" t="s">
        <v>17</v>
      </c>
      <c r="H24" s="5">
        <v>3</v>
      </c>
      <c r="I24" s="10">
        <v>80</v>
      </c>
      <c r="J24" s="11">
        <v>0.08</v>
      </c>
      <c r="K24" s="5">
        <f t="shared" si="0"/>
        <v>86.4</v>
      </c>
      <c r="L24" s="5">
        <f t="shared" si="1"/>
        <v>240</v>
      </c>
      <c r="M24" s="5">
        <f t="shared" si="2"/>
        <v>259.20000000000005</v>
      </c>
    </row>
    <row r="25" spans="1:13" ht="57">
      <c r="A25" s="5">
        <v>21</v>
      </c>
      <c r="B25" s="20"/>
      <c r="C25" s="7" t="s">
        <v>79</v>
      </c>
      <c r="D25" s="17" t="s">
        <v>80</v>
      </c>
      <c r="E25" s="18" t="s">
        <v>81</v>
      </c>
      <c r="F25" s="18" t="s">
        <v>82</v>
      </c>
      <c r="G25" s="5" t="s">
        <v>17</v>
      </c>
      <c r="H25" s="5">
        <v>8</v>
      </c>
      <c r="I25" s="10">
        <v>145</v>
      </c>
      <c r="J25" s="11">
        <v>0.08</v>
      </c>
      <c r="K25" s="5">
        <f t="shared" si="0"/>
        <v>156.6</v>
      </c>
      <c r="L25" s="5">
        <f t="shared" si="1"/>
        <v>1160</v>
      </c>
      <c r="M25" s="5">
        <f t="shared" si="2"/>
        <v>1252.8</v>
      </c>
    </row>
    <row r="26" spans="1:13">
      <c r="A26" s="5">
        <v>22</v>
      </c>
      <c r="B26" s="6"/>
      <c r="C26" s="7"/>
      <c r="D26" s="21"/>
      <c r="E26" s="18"/>
      <c r="F26" s="18"/>
      <c r="G26" s="5"/>
      <c r="H26" s="5"/>
      <c r="I26" s="10"/>
      <c r="J26" s="11">
        <v>0.08</v>
      </c>
      <c r="K26" s="5">
        <f t="shared" si="0"/>
        <v>0</v>
      </c>
      <c r="L26" s="5">
        <f t="shared" si="1"/>
        <v>0</v>
      </c>
      <c r="M26" s="5">
        <f t="shared" si="2"/>
        <v>0</v>
      </c>
    </row>
    <row r="27" spans="1:13">
      <c r="A27" s="5">
        <v>23</v>
      </c>
      <c r="B27" s="6"/>
      <c r="C27" s="7"/>
      <c r="D27" s="21"/>
      <c r="E27" s="18"/>
      <c r="F27" s="18"/>
      <c r="G27" s="5"/>
      <c r="H27" s="5"/>
      <c r="I27" s="10"/>
      <c r="J27" s="11">
        <v>0.08</v>
      </c>
      <c r="K27" s="5">
        <f t="shared" si="0"/>
        <v>0</v>
      </c>
      <c r="L27" s="5">
        <f t="shared" si="1"/>
        <v>0</v>
      </c>
      <c r="M27" s="5">
        <f t="shared" si="2"/>
        <v>0</v>
      </c>
    </row>
    <row r="28" spans="1:13">
      <c r="A28" s="5">
        <v>24</v>
      </c>
      <c r="B28" s="6"/>
      <c r="C28" s="7"/>
      <c r="D28" s="21"/>
      <c r="E28" s="18"/>
      <c r="F28" s="18"/>
      <c r="G28" s="5"/>
      <c r="H28" s="5"/>
      <c r="I28" s="10"/>
      <c r="J28" s="11">
        <v>0.08</v>
      </c>
      <c r="K28" s="5">
        <f t="shared" si="0"/>
        <v>0</v>
      </c>
      <c r="L28" s="5">
        <f t="shared" si="1"/>
        <v>0</v>
      </c>
      <c r="M28" s="5">
        <f t="shared" si="2"/>
        <v>0</v>
      </c>
    </row>
    <row r="29" spans="1:13">
      <c r="A29" s="5">
        <v>25</v>
      </c>
      <c r="B29" s="6"/>
      <c r="C29" s="7"/>
      <c r="D29" s="21"/>
      <c r="E29" s="18"/>
      <c r="F29" s="18"/>
      <c r="G29" s="5"/>
      <c r="H29" s="5"/>
      <c r="I29" s="10"/>
      <c r="J29" s="11">
        <v>0.08</v>
      </c>
      <c r="K29" s="5">
        <f t="shared" si="0"/>
        <v>0</v>
      </c>
      <c r="L29" s="5">
        <f t="shared" si="1"/>
        <v>0</v>
      </c>
      <c r="M29" s="5">
        <f t="shared" si="2"/>
        <v>0</v>
      </c>
    </row>
    <row r="30" spans="1:13">
      <c r="A30" s="5">
        <v>26</v>
      </c>
      <c r="B30" s="6"/>
      <c r="C30" s="7"/>
      <c r="D30" s="21"/>
      <c r="E30" s="18"/>
      <c r="F30" s="18"/>
      <c r="G30" s="5"/>
      <c r="H30" s="5"/>
      <c r="I30" s="10"/>
      <c r="J30" s="11">
        <v>0.08</v>
      </c>
      <c r="K30" s="5">
        <f t="shared" si="0"/>
        <v>0</v>
      </c>
      <c r="L30" s="5">
        <f t="shared" si="1"/>
        <v>0</v>
      </c>
      <c r="M30" s="5">
        <f t="shared" si="2"/>
        <v>0</v>
      </c>
    </row>
    <row r="31" spans="1:13">
      <c r="A31" s="5">
        <v>27</v>
      </c>
      <c r="B31" s="6"/>
      <c r="C31" s="7"/>
      <c r="D31" s="21"/>
      <c r="E31" s="18"/>
      <c r="F31" s="18"/>
      <c r="G31" s="5"/>
      <c r="H31" s="5"/>
      <c r="I31" s="10"/>
      <c r="J31" s="11">
        <v>0.08</v>
      </c>
      <c r="K31" s="5">
        <f t="shared" si="0"/>
        <v>0</v>
      </c>
      <c r="L31" s="5">
        <f t="shared" si="1"/>
        <v>0</v>
      </c>
      <c r="M31" s="5">
        <f t="shared" si="2"/>
        <v>0</v>
      </c>
    </row>
    <row r="32" spans="1:13">
      <c r="C32" s="2"/>
      <c r="E32" s="2"/>
      <c r="F32" s="2"/>
      <c r="L32" s="22">
        <f>SUM(L5:L31)</f>
        <v>22995</v>
      </c>
      <c r="M32" s="23">
        <f>SUM(M5:M31)</f>
        <v>24834.6</v>
      </c>
    </row>
    <row r="33" spans="3:6">
      <c r="C33" s="2"/>
      <c r="E33" s="2"/>
      <c r="F33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workbookViewId="0"/>
  </sheetViews>
  <sheetFormatPr defaultRowHeight="14.25"/>
  <cols>
    <col min="1" max="1" width="8.625" customWidth="1"/>
    <col min="2" max="2" width="12.875" customWidth="1"/>
    <col min="3" max="3" width="56.75" customWidth="1"/>
    <col min="4" max="4" width="25.375" customWidth="1"/>
    <col min="5" max="5" width="11.125" customWidth="1"/>
    <col min="6" max="6" width="19" customWidth="1"/>
    <col min="7" max="7" width="8.5" customWidth="1"/>
    <col min="8" max="8" width="13" customWidth="1"/>
    <col min="9" max="9" width="15.875" customWidth="1"/>
    <col min="10" max="10" width="14.25" style="64" customWidth="1"/>
    <col min="11" max="11" width="15.875" customWidth="1"/>
    <col min="12" max="13" width="17.5" customWidth="1"/>
  </cols>
  <sheetData>
    <row r="1" spans="1:13">
      <c r="A1" s="1"/>
      <c r="B1" s="81"/>
      <c r="C1" s="2"/>
      <c r="D1" s="2"/>
      <c r="E1" s="2"/>
    </row>
    <row r="2" spans="1:13">
      <c r="A2" s="1"/>
      <c r="B2" s="81"/>
      <c r="C2" s="2"/>
      <c r="D2" s="2"/>
      <c r="E2" s="2"/>
    </row>
    <row r="3" spans="1:13">
      <c r="C3" s="2"/>
      <c r="D3" s="2"/>
      <c r="E3" s="2"/>
    </row>
    <row r="4" spans="1:13">
      <c r="A4" s="3" t="s">
        <v>0</v>
      </c>
      <c r="B4" s="3"/>
      <c r="C4" s="3" t="s">
        <v>1206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95" t="s">
        <v>9</v>
      </c>
      <c r="K4" s="3" t="s">
        <v>10</v>
      </c>
      <c r="L4" s="3" t="s">
        <v>11</v>
      </c>
      <c r="M4" s="3" t="s">
        <v>12</v>
      </c>
    </row>
    <row r="5" spans="1:13">
      <c r="A5" s="86">
        <v>1</v>
      </c>
      <c r="B5" s="87"/>
      <c r="C5" s="88" t="s">
        <v>1207</v>
      </c>
      <c r="D5" s="82" t="s">
        <v>1233</v>
      </c>
      <c r="E5" s="88" t="s">
        <v>1245</v>
      </c>
      <c r="F5" s="87" t="s">
        <v>89</v>
      </c>
      <c r="G5" s="87" t="s">
        <v>17</v>
      </c>
      <c r="H5" s="89">
        <v>2</v>
      </c>
      <c r="I5" s="89"/>
      <c r="J5" s="96" t="s">
        <v>484</v>
      </c>
      <c r="K5" s="89">
        <f>(I5*8%)+I5</f>
        <v>0</v>
      </c>
      <c r="L5" s="90">
        <f>I5*H5</f>
        <v>0</v>
      </c>
      <c r="M5" s="83">
        <f>H5*K5</f>
        <v>0</v>
      </c>
    </row>
    <row r="6" spans="1:13" ht="24">
      <c r="A6" s="86">
        <v>2</v>
      </c>
      <c r="B6" s="87"/>
      <c r="C6" s="88" t="s">
        <v>1208</v>
      </c>
      <c r="D6" s="82" t="s">
        <v>1234</v>
      </c>
      <c r="E6" s="88" t="s">
        <v>721</v>
      </c>
      <c r="F6" s="87" t="s">
        <v>93</v>
      </c>
      <c r="G6" s="87" t="s">
        <v>17</v>
      </c>
      <c r="H6" s="89">
        <v>2</v>
      </c>
      <c r="I6" s="89"/>
      <c r="J6" s="96" t="s">
        <v>484</v>
      </c>
      <c r="K6" s="89">
        <f t="shared" ref="K6:K30" si="0">(I6*8%)+I6</f>
        <v>0</v>
      </c>
      <c r="L6" s="90">
        <f t="shared" ref="L6:L30" si="1">I6*H6</f>
        <v>0</v>
      </c>
      <c r="M6" s="83">
        <f t="shared" ref="M6:M30" si="2">H6*K6</f>
        <v>0</v>
      </c>
    </row>
    <row r="7" spans="1:13" ht="24">
      <c r="A7" s="86">
        <v>3</v>
      </c>
      <c r="B7" s="87"/>
      <c r="C7" s="88" t="s">
        <v>1209</v>
      </c>
      <c r="D7" s="82" t="s">
        <v>1234</v>
      </c>
      <c r="E7" s="88" t="s">
        <v>1246</v>
      </c>
      <c r="F7" s="87" t="s">
        <v>93</v>
      </c>
      <c r="G7" s="87" t="s">
        <v>17</v>
      </c>
      <c r="H7" s="89">
        <v>2</v>
      </c>
      <c r="I7" s="89"/>
      <c r="J7" s="96" t="s">
        <v>484</v>
      </c>
      <c r="K7" s="89">
        <f t="shared" si="0"/>
        <v>0</v>
      </c>
      <c r="L7" s="90">
        <f t="shared" si="1"/>
        <v>0</v>
      </c>
      <c r="M7" s="83">
        <f t="shared" si="2"/>
        <v>0</v>
      </c>
    </row>
    <row r="8" spans="1:13" ht="24">
      <c r="A8" s="86">
        <v>4</v>
      </c>
      <c r="B8" s="87"/>
      <c r="C8" s="88" t="s">
        <v>1210</v>
      </c>
      <c r="D8" s="82" t="s">
        <v>1234</v>
      </c>
      <c r="E8" s="88" t="s">
        <v>1247</v>
      </c>
      <c r="F8" s="87" t="s">
        <v>93</v>
      </c>
      <c r="G8" s="87" t="s">
        <v>17</v>
      </c>
      <c r="H8" s="89">
        <v>2</v>
      </c>
      <c r="I8" s="89"/>
      <c r="J8" s="96" t="s">
        <v>484</v>
      </c>
      <c r="K8" s="89">
        <f t="shared" si="0"/>
        <v>0</v>
      </c>
      <c r="L8" s="90">
        <f t="shared" si="1"/>
        <v>0</v>
      </c>
      <c r="M8" s="83">
        <f t="shared" si="2"/>
        <v>0</v>
      </c>
    </row>
    <row r="9" spans="1:13" ht="24">
      <c r="A9" s="86">
        <v>5</v>
      </c>
      <c r="B9" s="87"/>
      <c r="C9" s="88" t="s">
        <v>1211</v>
      </c>
      <c r="D9" s="82" t="s">
        <v>1234</v>
      </c>
      <c r="E9" s="88" t="s">
        <v>1248</v>
      </c>
      <c r="F9" s="87" t="s">
        <v>93</v>
      </c>
      <c r="G9" s="87" t="s">
        <v>17</v>
      </c>
      <c r="H9" s="89">
        <v>2</v>
      </c>
      <c r="I9" s="89"/>
      <c r="J9" s="96" t="s">
        <v>484</v>
      </c>
      <c r="K9" s="89">
        <f t="shared" si="0"/>
        <v>0</v>
      </c>
      <c r="L9" s="90">
        <f t="shared" si="1"/>
        <v>0</v>
      </c>
      <c r="M9" s="83">
        <f t="shared" si="2"/>
        <v>0</v>
      </c>
    </row>
    <row r="10" spans="1:13">
      <c r="A10" s="86">
        <v>6</v>
      </c>
      <c r="B10" s="87"/>
      <c r="C10" s="88" t="s">
        <v>1212</v>
      </c>
      <c r="D10" s="82" t="s">
        <v>1235</v>
      </c>
      <c r="E10" s="88" t="s">
        <v>1249</v>
      </c>
      <c r="F10" s="87" t="s">
        <v>93</v>
      </c>
      <c r="G10" s="87" t="s">
        <v>17</v>
      </c>
      <c r="H10" s="89">
        <v>12</v>
      </c>
      <c r="I10" s="89"/>
      <c r="J10" s="96" t="s">
        <v>484</v>
      </c>
      <c r="K10" s="89">
        <f t="shared" si="0"/>
        <v>0</v>
      </c>
      <c r="L10" s="90">
        <f t="shared" si="1"/>
        <v>0</v>
      </c>
      <c r="M10" s="83">
        <f t="shared" si="2"/>
        <v>0</v>
      </c>
    </row>
    <row r="11" spans="1:13">
      <c r="A11" s="86">
        <v>7</v>
      </c>
      <c r="B11" s="87"/>
      <c r="C11" s="88" t="s">
        <v>1213</v>
      </c>
      <c r="D11" s="82" t="s">
        <v>1236</v>
      </c>
      <c r="E11" s="88" t="s">
        <v>1250</v>
      </c>
      <c r="F11" s="87" t="s">
        <v>93</v>
      </c>
      <c r="G11" s="87" t="s">
        <v>17</v>
      </c>
      <c r="H11" s="89">
        <v>2</v>
      </c>
      <c r="I11" s="89"/>
      <c r="J11" s="96" t="s">
        <v>484</v>
      </c>
      <c r="K11" s="89">
        <f t="shared" si="0"/>
        <v>0</v>
      </c>
      <c r="L11" s="90">
        <f t="shared" si="1"/>
        <v>0</v>
      </c>
      <c r="M11" s="83">
        <f t="shared" si="2"/>
        <v>0</v>
      </c>
    </row>
    <row r="12" spans="1:13">
      <c r="A12" s="86">
        <v>8</v>
      </c>
      <c r="B12" s="87"/>
      <c r="C12" s="88" t="s">
        <v>1214</v>
      </c>
      <c r="D12" s="82" t="s">
        <v>1236</v>
      </c>
      <c r="E12" s="88" t="s">
        <v>56</v>
      </c>
      <c r="F12" s="87" t="s">
        <v>93</v>
      </c>
      <c r="G12" s="87" t="s">
        <v>17</v>
      </c>
      <c r="H12" s="89">
        <v>2</v>
      </c>
      <c r="I12" s="89"/>
      <c r="J12" s="96" t="s">
        <v>484</v>
      </c>
      <c r="K12" s="89">
        <f t="shared" si="0"/>
        <v>0</v>
      </c>
      <c r="L12" s="90">
        <f t="shared" si="1"/>
        <v>0</v>
      </c>
      <c r="M12" s="83">
        <f t="shared" si="2"/>
        <v>0</v>
      </c>
    </row>
    <row r="13" spans="1:13">
      <c r="A13" s="86">
        <v>9</v>
      </c>
      <c r="B13" s="87"/>
      <c r="C13" s="88" t="s">
        <v>1215</v>
      </c>
      <c r="D13" s="82" t="s">
        <v>1237</v>
      </c>
      <c r="E13" s="88" t="s">
        <v>1251</v>
      </c>
      <c r="F13" s="87" t="s">
        <v>93</v>
      </c>
      <c r="G13" s="87" t="s">
        <v>17</v>
      </c>
      <c r="H13" s="89">
        <v>6</v>
      </c>
      <c r="I13" s="89"/>
      <c r="J13" s="96" t="s">
        <v>484</v>
      </c>
      <c r="K13" s="89">
        <f t="shared" si="0"/>
        <v>0</v>
      </c>
      <c r="L13" s="90">
        <f t="shared" si="1"/>
        <v>0</v>
      </c>
      <c r="M13" s="83">
        <f t="shared" si="2"/>
        <v>0</v>
      </c>
    </row>
    <row r="14" spans="1:13">
      <c r="A14" s="86">
        <v>10</v>
      </c>
      <c r="B14" s="87"/>
      <c r="C14" s="88" t="s">
        <v>1216</v>
      </c>
      <c r="D14" s="82" t="s">
        <v>1237</v>
      </c>
      <c r="E14" s="88" t="s">
        <v>1252</v>
      </c>
      <c r="F14" s="87" t="s">
        <v>89</v>
      </c>
      <c r="G14" s="87" t="s">
        <v>17</v>
      </c>
      <c r="H14" s="89">
        <v>2</v>
      </c>
      <c r="I14" s="89"/>
      <c r="J14" s="96" t="s">
        <v>484</v>
      </c>
      <c r="K14" s="89">
        <f t="shared" si="0"/>
        <v>0</v>
      </c>
      <c r="L14" s="90">
        <f t="shared" si="1"/>
        <v>0</v>
      </c>
      <c r="M14" s="83">
        <f t="shared" si="2"/>
        <v>0</v>
      </c>
    </row>
    <row r="15" spans="1:13">
      <c r="A15" s="86">
        <v>11</v>
      </c>
      <c r="B15" s="87"/>
      <c r="C15" s="88" t="s">
        <v>1217</v>
      </c>
      <c r="D15" s="82" t="s">
        <v>1238</v>
      </c>
      <c r="E15" s="88" t="s">
        <v>1076</v>
      </c>
      <c r="F15" s="87" t="s">
        <v>93</v>
      </c>
      <c r="G15" s="87" t="s">
        <v>17</v>
      </c>
      <c r="H15" s="89">
        <v>12</v>
      </c>
      <c r="I15" s="89"/>
      <c r="J15" s="96" t="s">
        <v>484</v>
      </c>
      <c r="K15" s="89">
        <f t="shared" si="0"/>
        <v>0</v>
      </c>
      <c r="L15" s="90">
        <f t="shared" si="1"/>
        <v>0</v>
      </c>
      <c r="M15" s="83">
        <f t="shared" si="2"/>
        <v>0</v>
      </c>
    </row>
    <row r="16" spans="1:13">
      <c r="A16" s="86">
        <v>12</v>
      </c>
      <c r="B16" s="87"/>
      <c r="C16" s="88" t="s">
        <v>1218</v>
      </c>
      <c r="D16" s="82" t="s">
        <v>1239</v>
      </c>
      <c r="E16" s="88" t="s">
        <v>136</v>
      </c>
      <c r="F16" s="87" t="s">
        <v>89</v>
      </c>
      <c r="G16" s="87" t="s">
        <v>17</v>
      </c>
      <c r="H16" s="89">
        <v>6</v>
      </c>
      <c r="I16" s="89"/>
      <c r="J16" s="96" t="s">
        <v>484</v>
      </c>
      <c r="K16" s="89">
        <f t="shared" si="0"/>
        <v>0</v>
      </c>
      <c r="L16" s="90">
        <f t="shared" si="1"/>
        <v>0</v>
      </c>
      <c r="M16" s="83">
        <f t="shared" si="2"/>
        <v>0</v>
      </c>
    </row>
    <row r="17" spans="1:13">
      <c r="A17" s="86">
        <v>13</v>
      </c>
      <c r="B17" s="87"/>
      <c r="C17" s="88" t="s">
        <v>1219</v>
      </c>
      <c r="D17" s="82" t="s">
        <v>1239</v>
      </c>
      <c r="E17" s="88" t="s">
        <v>161</v>
      </c>
      <c r="F17" s="87" t="s">
        <v>93</v>
      </c>
      <c r="G17" s="87" t="s">
        <v>17</v>
      </c>
      <c r="H17" s="89">
        <v>10</v>
      </c>
      <c r="I17" s="89"/>
      <c r="J17" s="96" t="s">
        <v>484</v>
      </c>
      <c r="K17" s="89">
        <f t="shared" si="0"/>
        <v>0</v>
      </c>
      <c r="L17" s="90">
        <f t="shared" si="1"/>
        <v>0</v>
      </c>
      <c r="M17" s="83">
        <f t="shared" si="2"/>
        <v>0</v>
      </c>
    </row>
    <row r="18" spans="1:13">
      <c r="A18" s="86">
        <v>14</v>
      </c>
      <c r="B18" s="87"/>
      <c r="C18" s="88" t="s">
        <v>1220</v>
      </c>
      <c r="D18" s="82" t="s">
        <v>1240</v>
      </c>
      <c r="E18" s="88" t="s">
        <v>721</v>
      </c>
      <c r="F18" s="87" t="s">
        <v>89</v>
      </c>
      <c r="G18" s="87" t="s">
        <v>17</v>
      </c>
      <c r="H18" s="89">
        <v>2</v>
      </c>
      <c r="I18" s="89"/>
      <c r="J18" s="96" t="s">
        <v>484</v>
      </c>
      <c r="K18" s="89">
        <f t="shared" si="0"/>
        <v>0</v>
      </c>
      <c r="L18" s="90">
        <f t="shared" si="1"/>
        <v>0</v>
      </c>
      <c r="M18" s="83">
        <f t="shared" si="2"/>
        <v>0</v>
      </c>
    </row>
    <row r="19" spans="1:13">
      <c r="A19" s="86">
        <v>15</v>
      </c>
      <c r="B19" s="87"/>
      <c r="C19" s="88" t="s">
        <v>1221</v>
      </c>
      <c r="D19" s="82" t="s">
        <v>1240</v>
      </c>
      <c r="E19" s="88" t="s">
        <v>1246</v>
      </c>
      <c r="F19" s="87" t="s">
        <v>89</v>
      </c>
      <c r="G19" s="87" t="s">
        <v>17</v>
      </c>
      <c r="H19" s="89">
        <v>2</v>
      </c>
      <c r="I19" s="89"/>
      <c r="J19" s="96" t="s">
        <v>484</v>
      </c>
      <c r="K19" s="89">
        <f t="shared" si="0"/>
        <v>0</v>
      </c>
      <c r="L19" s="90">
        <f t="shared" si="1"/>
        <v>0</v>
      </c>
      <c r="M19" s="83">
        <f t="shared" si="2"/>
        <v>0</v>
      </c>
    </row>
    <row r="20" spans="1:13">
      <c r="A20" s="86">
        <v>16</v>
      </c>
      <c r="B20" s="87"/>
      <c r="C20" s="88" t="s">
        <v>1222</v>
      </c>
      <c r="D20" s="82" t="s">
        <v>1240</v>
      </c>
      <c r="E20" s="88" t="s">
        <v>1253</v>
      </c>
      <c r="F20" s="87" t="s">
        <v>89</v>
      </c>
      <c r="G20" s="87" t="s">
        <v>17</v>
      </c>
      <c r="H20" s="89">
        <v>2</v>
      </c>
      <c r="I20" s="89"/>
      <c r="J20" s="96" t="s">
        <v>484</v>
      </c>
      <c r="K20" s="89">
        <f t="shared" si="0"/>
        <v>0</v>
      </c>
      <c r="L20" s="90">
        <f t="shared" si="1"/>
        <v>0</v>
      </c>
      <c r="M20" s="83">
        <f t="shared" si="2"/>
        <v>0</v>
      </c>
    </row>
    <row r="21" spans="1:13">
      <c r="A21" s="86">
        <v>17</v>
      </c>
      <c r="B21" s="87"/>
      <c r="C21" s="88" t="s">
        <v>1223</v>
      </c>
      <c r="D21" s="82" t="s">
        <v>1240</v>
      </c>
      <c r="E21" s="88" t="s">
        <v>1254</v>
      </c>
      <c r="F21" s="87" t="s">
        <v>89</v>
      </c>
      <c r="G21" s="87" t="s">
        <v>17</v>
      </c>
      <c r="H21" s="89">
        <v>6</v>
      </c>
      <c r="I21" s="89"/>
      <c r="J21" s="96" t="s">
        <v>484</v>
      </c>
      <c r="K21" s="89">
        <f t="shared" si="0"/>
        <v>0</v>
      </c>
      <c r="L21" s="90">
        <f t="shared" si="1"/>
        <v>0</v>
      </c>
      <c r="M21" s="83">
        <f t="shared" si="2"/>
        <v>0</v>
      </c>
    </row>
    <row r="22" spans="1:13">
      <c r="A22" s="86">
        <v>18</v>
      </c>
      <c r="B22" s="87"/>
      <c r="C22" s="88" t="s">
        <v>1224</v>
      </c>
      <c r="D22" s="82" t="s">
        <v>1241</v>
      </c>
      <c r="E22" s="88" t="s">
        <v>1255</v>
      </c>
      <c r="F22" s="87" t="s">
        <v>93</v>
      </c>
      <c r="G22" s="87" t="s">
        <v>17</v>
      </c>
      <c r="H22" s="89">
        <v>2</v>
      </c>
      <c r="I22" s="89"/>
      <c r="J22" s="96" t="s">
        <v>484</v>
      </c>
      <c r="K22" s="89">
        <f t="shared" si="0"/>
        <v>0</v>
      </c>
      <c r="L22" s="90">
        <f t="shared" si="1"/>
        <v>0</v>
      </c>
      <c r="M22" s="83">
        <f t="shared" si="2"/>
        <v>0</v>
      </c>
    </row>
    <row r="23" spans="1:13">
      <c r="A23" s="86">
        <v>19</v>
      </c>
      <c r="B23" s="87"/>
      <c r="C23" s="88" t="s">
        <v>1225</v>
      </c>
      <c r="D23" s="82" t="s">
        <v>1241</v>
      </c>
      <c r="E23" s="88" t="s">
        <v>1256</v>
      </c>
      <c r="F23" s="87" t="s">
        <v>93</v>
      </c>
      <c r="G23" s="87" t="s">
        <v>17</v>
      </c>
      <c r="H23" s="89">
        <v>2</v>
      </c>
      <c r="I23" s="89"/>
      <c r="J23" s="96" t="s">
        <v>484</v>
      </c>
      <c r="K23" s="89">
        <f t="shared" si="0"/>
        <v>0</v>
      </c>
      <c r="L23" s="90">
        <f t="shared" si="1"/>
        <v>0</v>
      </c>
      <c r="M23" s="83">
        <f t="shared" si="2"/>
        <v>0</v>
      </c>
    </row>
    <row r="24" spans="1:13">
      <c r="A24" s="86">
        <v>20</v>
      </c>
      <c r="B24" s="87"/>
      <c r="C24" s="88" t="s">
        <v>1226</v>
      </c>
      <c r="D24" s="82" t="s">
        <v>1242</v>
      </c>
      <c r="E24" s="88" t="s">
        <v>1257</v>
      </c>
      <c r="F24" s="87" t="s">
        <v>93</v>
      </c>
      <c r="G24" s="87" t="s">
        <v>17</v>
      </c>
      <c r="H24" s="89">
        <v>12</v>
      </c>
      <c r="I24" s="89"/>
      <c r="J24" s="96" t="s">
        <v>484</v>
      </c>
      <c r="K24" s="89">
        <f t="shared" si="0"/>
        <v>0</v>
      </c>
      <c r="L24" s="90">
        <f t="shared" si="1"/>
        <v>0</v>
      </c>
      <c r="M24" s="83">
        <f t="shared" si="2"/>
        <v>0</v>
      </c>
    </row>
    <row r="25" spans="1:13">
      <c r="A25" s="86">
        <v>21</v>
      </c>
      <c r="B25" s="87"/>
      <c r="C25" s="88" t="s">
        <v>1227</v>
      </c>
      <c r="D25" s="82" t="s">
        <v>1243</v>
      </c>
      <c r="E25" s="88" t="s">
        <v>1258</v>
      </c>
      <c r="F25" s="87" t="s">
        <v>93</v>
      </c>
      <c r="G25" s="87" t="s">
        <v>17</v>
      </c>
      <c r="H25" s="89">
        <v>12</v>
      </c>
      <c r="I25" s="89"/>
      <c r="J25" s="96" t="s">
        <v>484</v>
      </c>
      <c r="K25" s="89">
        <f t="shared" si="0"/>
        <v>0</v>
      </c>
      <c r="L25" s="90">
        <f t="shared" si="1"/>
        <v>0</v>
      </c>
      <c r="M25" s="83">
        <f t="shared" si="2"/>
        <v>0</v>
      </c>
    </row>
    <row r="26" spans="1:13">
      <c r="A26" s="86">
        <v>22</v>
      </c>
      <c r="B26" s="87"/>
      <c r="C26" s="88" t="s">
        <v>1228</v>
      </c>
      <c r="D26" s="82" t="s">
        <v>1243</v>
      </c>
      <c r="E26" s="88" t="s">
        <v>1259</v>
      </c>
      <c r="F26" s="87" t="s">
        <v>93</v>
      </c>
      <c r="G26" s="87" t="s">
        <v>17</v>
      </c>
      <c r="H26" s="89">
        <v>2</v>
      </c>
      <c r="I26" s="89"/>
      <c r="J26" s="96" t="s">
        <v>484</v>
      </c>
      <c r="K26" s="89">
        <f t="shared" si="0"/>
        <v>0</v>
      </c>
      <c r="L26" s="90">
        <f t="shared" si="1"/>
        <v>0</v>
      </c>
      <c r="M26" s="83">
        <f t="shared" si="2"/>
        <v>0</v>
      </c>
    </row>
    <row r="27" spans="1:13">
      <c r="A27" s="86">
        <v>23</v>
      </c>
      <c r="B27" s="87"/>
      <c r="C27" s="88" t="s">
        <v>1229</v>
      </c>
      <c r="D27" s="82" t="s">
        <v>1243</v>
      </c>
      <c r="E27" s="88" t="s">
        <v>1260</v>
      </c>
      <c r="F27" s="87" t="s">
        <v>89</v>
      </c>
      <c r="G27" s="87" t="s">
        <v>17</v>
      </c>
      <c r="H27" s="89">
        <v>4</v>
      </c>
      <c r="I27" s="89"/>
      <c r="J27" s="96" t="s">
        <v>484</v>
      </c>
      <c r="K27" s="89">
        <f t="shared" si="0"/>
        <v>0</v>
      </c>
      <c r="L27" s="90">
        <f t="shared" si="1"/>
        <v>0</v>
      </c>
      <c r="M27" s="83">
        <f t="shared" si="2"/>
        <v>0</v>
      </c>
    </row>
    <row r="28" spans="1:13" ht="24">
      <c r="A28" s="86">
        <v>24</v>
      </c>
      <c r="B28" s="87"/>
      <c r="C28" s="88" t="s">
        <v>1230</v>
      </c>
      <c r="D28" s="82" t="s">
        <v>1243</v>
      </c>
      <c r="E28" s="88" t="s">
        <v>1261</v>
      </c>
      <c r="F28" s="87" t="s">
        <v>89</v>
      </c>
      <c r="G28" s="87" t="s">
        <v>17</v>
      </c>
      <c r="H28" s="89">
        <v>30</v>
      </c>
      <c r="I28" s="89"/>
      <c r="J28" s="96" t="s">
        <v>484</v>
      </c>
      <c r="K28" s="89">
        <f t="shared" si="0"/>
        <v>0</v>
      </c>
      <c r="L28" s="90">
        <f t="shared" si="1"/>
        <v>0</v>
      </c>
      <c r="M28" s="83">
        <f t="shared" si="2"/>
        <v>0</v>
      </c>
    </row>
    <row r="29" spans="1:13" ht="24">
      <c r="A29" s="86">
        <v>25</v>
      </c>
      <c r="B29" s="87"/>
      <c r="C29" s="88" t="s">
        <v>1231</v>
      </c>
      <c r="D29" s="82" t="s">
        <v>1244</v>
      </c>
      <c r="E29" s="88" t="s">
        <v>1262</v>
      </c>
      <c r="F29" s="87" t="s">
        <v>89</v>
      </c>
      <c r="G29" s="87" t="s">
        <v>17</v>
      </c>
      <c r="H29" s="89">
        <v>2</v>
      </c>
      <c r="I29" s="89"/>
      <c r="J29" s="96" t="s">
        <v>484</v>
      </c>
      <c r="K29" s="89">
        <f t="shared" si="0"/>
        <v>0</v>
      </c>
      <c r="L29" s="90">
        <f t="shared" si="1"/>
        <v>0</v>
      </c>
      <c r="M29" s="83">
        <f t="shared" si="2"/>
        <v>0</v>
      </c>
    </row>
    <row r="30" spans="1:13" ht="24">
      <c r="A30" s="86">
        <v>26</v>
      </c>
      <c r="B30" s="87"/>
      <c r="C30" s="88" t="s">
        <v>1232</v>
      </c>
      <c r="D30" s="82" t="s">
        <v>1244</v>
      </c>
      <c r="E30" s="88" t="s">
        <v>1263</v>
      </c>
      <c r="F30" s="87" t="s">
        <v>89</v>
      </c>
      <c r="G30" s="87" t="s">
        <v>17</v>
      </c>
      <c r="H30" s="89">
        <v>2</v>
      </c>
      <c r="I30" s="89"/>
      <c r="J30" s="96" t="s">
        <v>484</v>
      </c>
      <c r="K30" s="89">
        <f t="shared" si="0"/>
        <v>0</v>
      </c>
      <c r="L30" s="90">
        <f t="shared" si="1"/>
        <v>0</v>
      </c>
      <c r="M30" s="83">
        <f t="shared" si="2"/>
        <v>0</v>
      </c>
    </row>
    <row r="31" spans="1:13">
      <c r="A31" s="86">
        <v>27</v>
      </c>
      <c r="B31" s="87"/>
      <c r="C31" s="88"/>
      <c r="D31" s="82"/>
      <c r="E31" s="88"/>
      <c r="F31" s="87"/>
      <c r="G31" s="87"/>
      <c r="H31" s="89"/>
      <c r="I31" s="89"/>
      <c r="J31" s="96"/>
      <c r="K31" s="89"/>
      <c r="L31" s="90"/>
      <c r="M31" s="83"/>
    </row>
    <row r="32" spans="1:13">
      <c r="A32" s="86">
        <v>28</v>
      </c>
      <c r="B32" s="87"/>
      <c r="C32" s="88"/>
      <c r="D32" s="82"/>
      <c r="E32" s="88"/>
      <c r="F32" s="87"/>
      <c r="G32" s="87"/>
      <c r="H32" s="89"/>
      <c r="I32" s="89"/>
      <c r="J32" s="96"/>
      <c r="K32" s="89"/>
      <c r="L32" s="91"/>
      <c r="M32" s="84"/>
    </row>
    <row r="33" spans="3:13" s="92" customFormat="1">
      <c r="C33" s="93"/>
      <c r="D33" s="93"/>
      <c r="E33" s="93"/>
      <c r="J33" s="97"/>
      <c r="L33" s="94">
        <f>SUM(L5:L32)</f>
        <v>0</v>
      </c>
      <c r="M33" s="85">
        <f>SUM(M5:M32)</f>
        <v>0</v>
      </c>
    </row>
    <row r="34" spans="3:13">
      <c r="C34" s="2"/>
      <c r="D34" s="2"/>
      <c r="E34" s="2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Załącznik Nr 5A</vt:lpstr>
      <vt:lpstr>Załącznik Nr 5B</vt:lpstr>
      <vt:lpstr>Załącznik Nr 5C</vt:lpstr>
      <vt:lpstr>Załącznik Nr 5D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Koteluk</dc:creator>
  <cp:lastModifiedBy>DELL</cp:lastModifiedBy>
  <dcterms:created xsi:type="dcterms:W3CDTF">2026-05-11T09:21:06Z</dcterms:created>
  <dcterms:modified xsi:type="dcterms:W3CDTF">2026-05-14T08:27:10Z</dcterms:modified>
</cp:coreProperties>
</file>